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X:\Projects\2013\1321\1010\FRA\92616\roadway\spreadsheets\"/>
    </mc:Choice>
  </mc:AlternateContent>
  <xr:revisionPtr revIDLastSave="0" documentId="13_ncr:1_{820B31AF-3161-40B4-A113-3082A9AD8A71}" xr6:coauthVersionLast="47" xr6:coauthVersionMax="47" xr10:uidLastSave="{00000000-0000-0000-0000-000000000000}"/>
  <bookViews>
    <workbookView xWindow="-120" yWindow="-120" windowWidth="29040" windowHeight="17640" firstSheet="5" activeTab="8" xr2:uid="{00000000-000D-0000-FFFF-FFFF00000000}"/>
  </bookViews>
  <sheets>
    <sheet name="Ramp L" sheetId="1" r:id="rId1"/>
    <sheet name="Ramp P1" sheetId="7" r:id="rId2"/>
    <sheet name="Ramp P2" sheetId="2" r:id="rId3"/>
    <sheet name="Ramp R" sheetId="8" r:id="rId4"/>
    <sheet name="Ramp S" sheetId="3" r:id="rId5"/>
    <sheet name="Accel" sheetId="4" r:id="rId6"/>
    <sheet name="Decel" sheetId="5" r:id="rId7"/>
    <sheet name="270 west" sheetId="6" r:id="rId8"/>
    <sheet name="270 merge" sheetId="9" r:id="rId9"/>
    <sheet name="GS006A" sheetId="11" r:id="rId10"/>
    <sheet name="GS006B" sheetId="13" r:id="rId11"/>
    <sheet name="GS006C" sheetId="14" r:id="rId12"/>
    <sheet name="GS006D" sheetId="15" r:id="rId13"/>
  </sheets>
  <externalReferences>
    <externalReference r:id="rId14"/>
  </externalReferences>
  <definedNames>
    <definedName name="_270WEST_10_11_2016" localSheetId="8">'270 merge'!$A$2:$E$53</definedName>
    <definedName name="_270WEST_10_11_2016" localSheetId="7">'270 west'!$A$1:$E$52</definedName>
    <definedName name="ITEM">[1]QryItemAddIn2!$A:$A</definedName>
    <definedName name="QryItemNamed">[1]QryItemAddIn2!$A:$G</definedName>
    <definedName name="Ramp_L_10_16_2016" localSheetId="0">'Ramp L'!$A$1:$E$26</definedName>
    <definedName name="rampp2_10_16_2016" localSheetId="1">'Ramp P1'!$A$2:$E$15</definedName>
    <definedName name="rampp2_10_16_2016" localSheetId="2">'Ramp P2'!$A$1:$E$14</definedName>
    <definedName name="rampp2_10_16_2016" localSheetId="3">'Ramp R'!$A$2:$E$15</definedName>
    <definedName name="rampS_10_16_2016" localSheetId="4">'Ramp S'!$A$1:$E$32</definedName>
    <definedName name="us23accel_10_16_2016" localSheetId="5">Accel!$A$1:$E$29</definedName>
    <definedName name="us23decel_10_16_2016" localSheetId="6">Decel!$A$1:$E$30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" i="5" l="1"/>
  <c r="B29" i="5"/>
  <c r="D30" i="5" s="1"/>
  <c r="E30" i="5"/>
  <c r="E29" i="5"/>
  <c r="E28" i="5"/>
  <c r="D28" i="5"/>
  <c r="E27" i="5"/>
  <c r="D27" i="5"/>
  <c r="E26" i="5"/>
  <c r="D26" i="5"/>
  <c r="E25" i="5"/>
  <c r="D25" i="5"/>
  <c r="E24" i="5"/>
  <c r="D24" i="5"/>
  <c r="E23" i="5"/>
  <c r="D23" i="5"/>
  <c r="E22" i="5"/>
  <c r="D22" i="5"/>
  <c r="E21" i="5"/>
  <c r="D21" i="5"/>
  <c r="E20" i="5"/>
  <c r="D20" i="5"/>
  <c r="E19" i="5"/>
  <c r="D19" i="5"/>
  <c r="E18" i="5"/>
  <c r="D18" i="5"/>
  <c r="E17" i="5"/>
  <c r="D17" i="5"/>
  <c r="E16" i="5"/>
  <c r="D16" i="5"/>
  <c r="E15" i="5"/>
  <c r="D15" i="5"/>
  <c r="E14" i="5"/>
  <c r="D14" i="5"/>
  <c r="E13" i="5"/>
  <c r="D13" i="5"/>
  <c r="E12" i="5"/>
  <c r="D12" i="5"/>
  <c r="E11" i="5"/>
  <c r="D11" i="5"/>
  <c r="E10" i="5"/>
  <c r="D10" i="5"/>
  <c r="E9" i="5"/>
  <c r="D9" i="5"/>
  <c r="E8" i="5"/>
  <c r="D8" i="5"/>
  <c r="E7" i="5"/>
  <c r="D7" i="5"/>
  <c r="E6" i="5"/>
  <c r="D6" i="5"/>
  <c r="E5" i="5"/>
  <c r="D5" i="5"/>
  <c r="E4" i="5"/>
  <c r="D4" i="5"/>
  <c r="C6" i="4"/>
  <c r="E6" i="4" s="1"/>
  <c r="C7" i="4"/>
  <c r="E8" i="4" s="1"/>
  <c r="C10" i="4"/>
  <c r="E10" i="4" s="1"/>
  <c r="D5" i="4"/>
  <c r="E5" i="4"/>
  <c r="D6" i="4"/>
  <c r="D7" i="4"/>
  <c r="D8" i="4"/>
  <c r="D9" i="4"/>
  <c r="E9" i="4"/>
  <c r="D10" i="4"/>
  <c r="D11" i="4"/>
  <c r="D12" i="4"/>
  <c r="E12" i="4"/>
  <c r="D13" i="4"/>
  <c r="E13" i="4"/>
  <c r="D14" i="4"/>
  <c r="E14" i="4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22" i="4"/>
  <c r="E22" i="4"/>
  <c r="D23" i="4"/>
  <c r="E23" i="4"/>
  <c r="D24" i="4"/>
  <c r="E24" i="4"/>
  <c r="D25" i="4"/>
  <c r="E25" i="4"/>
  <c r="D26" i="4"/>
  <c r="E26" i="4"/>
  <c r="D27" i="4"/>
  <c r="E27" i="4"/>
  <c r="D28" i="4"/>
  <c r="E28" i="4"/>
  <c r="D29" i="4"/>
  <c r="E29" i="4"/>
  <c r="E4" i="4"/>
  <c r="D4" i="4"/>
  <c r="W49" i="15"/>
  <c r="D29" i="5" l="1"/>
  <c r="E7" i="4"/>
  <c r="E11" i="4"/>
  <c r="L12" i="8"/>
  <c r="L13" i="8"/>
  <c r="L14" i="8"/>
  <c r="M15" i="8" s="1"/>
  <c r="L15" i="8"/>
  <c r="L16" i="8"/>
  <c r="L17" i="8"/>
  <c r="L18" i="8"/>
  <c r="M19" i="8" s="1"/>
  <c r="M20" i="8"/>
  <c r="L20" i="8"/>
  <c r="L21" i="8"/>
  <c r="L22" i="8"/>
  <c r="M22" i="8" s="1"/>
  <c r="L23" i="8"/>
  <c r="L24" i="8"/>
  <c r="L25" i="8"/>
  <c r="L26" i="8"/>
  <c r="L27" i="8"/>
  <c r="M28" i="8" s="1"/>
  <c r="L28" i="8"/>
  <c r="L29" i="8"/>
  <c r="L30" i="8"/>
  <c r="M30" i="8" s="1"/>
  <c r="L31" i="8"/>
  <c r="L32" i="8"/>
  <c r="L33" i="8"/>
  <c r="L34" i="8"/>
  <c r="L35" i="8"/>
  <c r="M36" i="8" s="1"/>
  <c r="L36" i="8"/>
  <c r="L37" i="8"/>
  <c r="L38" i="8"/>
  <c r="M38" i="8" s="1"/>
  <c r="L39" i="8"/>
  <c r="L40" i="8"/>
  <c r="M40" i="8" s="1"/>
  <c r="L41" i="8"/>
  <c r="L42" i="8"/>
  <c r="L43" i="8"/>
  <c r="M44" i="8" s="1"/>
  <c r="L44" i="8"/>
  <c r="L45" i="8"/>
  <c r="L46" i="8"/>
  <c r="M47" i="8" s="1"/>
  <c r="L47" i="8"/>
  <c r="L48" i="8"/>
  <c r="L49" i="8"/>
  <c r="L50" i="8"/>
  <c r="L51" i="8"/>
  <c r="M52" i="8" s="1"/>
  <c r="L52" i="8"/>
  <c r="L53" i="8"/>
  <c r="L54" i="8"/>
  <c r="M54" i="8" s="1"/>
  <c r="L55" i="8"/>
  <c r="L56" i="8"/>
  <c r="L57" i="8"/>
  <c r="S4" i="8"/>
  <c r="S5" i="8"/>
  <c r="L5" i="8" s="1"/>
  <c r="S6" i="8"/>
  <c r="L6" i="8" s="1"/>
  <c r="S7" i="8"/>
  <c r="T7" i="8" s="1"/>
  <c r="S8" i="8"/>
  <c r="L8" i="8" s="1"/>
  <c r="S9" i="8"/>
  <c r="L9" i="8" s="1"/>
  <c r="M9" i="8" s="1"/>
  <c r="S10" i="8"/>
  <c r="L10" i="8" s="1"/>
  <c r="S11" i="8"/>
  <c r="T12" i="8" s="1"/>
  <c r="S3" i="8"/>
  <c r="L3" i="8" s="1"/>
  <c r="T57" i="8"/>
  <c r="T56" i="8"/>
  <c r="T55" i="8"/>
  <c r="T54" i="8"/>
  <c r="T53" i="8"/>
  <c r="T52" i="8"/>
  <c r="T51" i="8"/>
  <c r="T50" i="8"/>
  <c r="T49" i="8"/>
  <c r="T48" i="8"/>
  <c r="T47" i="8"/>
  <c r="T46" i="8"/>
  <c r="T45" i="8"/>
  <c r="T44" i="8"/>
  <c r="T43" i="8"/>
  <c r="T42" i="8"/>
  <c r="T41" i="8"/>
  <c r="T40" i="8"/>
  <c r="T39" i="8"/>
  <c r="T38" i="8"/>
  <c r="T37" i="8"/>
  <c r="T36" i="8"/>
  <c r="T35" i="8"/>
  <c r="T34" i="8"/>
  <c r="T33" i="8"/>
  <c r="T32" i="8"/>
  <c r="T31" i="8"/>
  <c r="T30" i="8"/>
  <c r="T29" i="8"/>
  <c r="T28" i="8"/>
  <c r="T27" i="8"/>
  <c r="T26" i="8"/>
  <c r="T25" i="8"/>
  <c r="T24" i="8"/>
  <c r="T23" i="8"/>
  <c r="T22" i="8"/>
  <c r="T21" i="8"/>
  <c r="T20" i="8"/>
  <c r="T19" i="8"/>
  <c r="T18" i="8"/>
  <c r="T17" i="8"/>
  <c r="T16" i="8"/>
  <c r="T15" i="8"/>
  <c r="T14" i="8"/>
  <c r="T13" i="8"/>
  <c r="T10" i="8"/>
  <c r="M13" i="8"/>
  <c r="M14" i="8"/>
  <c r="M16" i="8"/>
  <c r="M17" i="8"/>
  <c r="M21" i="8"/>
  <c r="M23" i="8"/>
  <c r="M24" i="8"/>
  <c r="M29" i="8"/>
  <c r="M32" i="8"/>
  <c r="M33" i="8"/>
  <c r="M35" i="8"/>
  <c r="M39" i="8"/>
  <c r="M41" i="8"/>
  <c r="M45" i="8"/>
  <c r="M46" i="8"/>
  <c r="M48" i="8"/>
  <c r="M49" i="8"/>
  <c r="M53" i="8"/>
  <c r="M55" i="8"/>
  <c r="M56" i="8"/>
  <c r="G6" i="7"/>
  <c r="G7" i="7"/>
  <c r="G8" i="7"/>
  <c r="H8" i="7" s="1"/>
  <c r="G9" i="7"/>
  <c r="G10" i="7"/>
  <c r="H10" i="7" s="1"/>
  <c r="G11" i="7"/>
  <c r="G12" i="7"/>
  <c r="G13" i="7"/>
  <c r="H13" i="7" s="1"/>
  <c r="G14" i="7"/>
  <c r="G15" i="7"/>
  <c r="G16" i="7"/>
  <c r="H16" i="7" s="1"/>
  <c r="G17" i="7"/>
  <c r="G18" i="7"/>
  <c r="H18" i="7" s="1"/>
  <c r="G19" i="7"/>
  <c r="G20" i="7"/>
  <c r="G21" i="7"/>
  <c r="H21" i="7" s="1"/>
  <c r="G22" i="7"/>
  <c r="G23" i="7"/>
  <c r="G24" i="7"/>
  <c r="H24" i="7" s="1"/>
  <c r="G25" i="7"/>
  <c r="G26" i="7"/>
  <c r="H26" i="7" s="1"/>
  <c r="G27" i="7"/>
  <c r="G28" i="7"/>
  <c r="G29" i="7"/>
  <c r="H29" i="7" s="1"/>
  <c r="G30" i="7"/>
  <c r="G31" i="7"/>
  <c r="G32" i="7"/>
  <c r="H32" i="7" s="1"/>
  <c r="G33" i="7"/>
  <c r="G34" i="7"/>
  <c r="H34" i="7" s="1"/>
  <c r="G35" i="7"/>
  <c r="G36" i="7"/>
  <c r="G37" i="7"/>
  <c r="H37" i="7" s="1"/>
  <c r="G38" i="7"/>
  <c r="G39" i="7"/>
  <c r="G40" i="7"/>
  <c r="G41" i="7"/>
  <c r="G42" i="7"/>
  <c r="H42" i="7" s="1"/>
  <c r="G4" i="7"/>
  <c r="G5" i="7"/>
  <c r="H6" i="7" s="1"/>
  <c r="P42" i="7"/>
  <c r="P41" i="7"/>
  <c r="P40" i="7"/>
  <c r="P39" i="7"/>
  <c r="P38" i="7"/>
  <c r="P37" i="7"/>
  <c r="P36" i="7"/>
  <c r="P35" i="7"/>
  <c r="P34" i="7"/>
  <c r="P33" i="7"/>
  <c r="P32" i="7"/>
  <c r="P31" i="7"/>
  <c r="P30" i="7"/>
  <c r="P29" i="7"/>
  <c r="P28" i="7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P6" i="7"/>
  <c r="P5" i="7"/>
  <c r="H7" i="7"/>
  <c r="H15" i="7"/>
  <c r="H23" i="7"/>
  <c r="H31" i="7"/>
  <c r="H39" i="7"/>
  <c r="H40" i="7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C49" i="15" s="1"/>
  <c r="H45" i="9"/>
  <c r="C48" i="15" s="1"/>
  <c r="H44" i="9"/>
  <c r="C47" i="15" s="1"/>
  <c r="H43" i="9"/>
  <c r="H42" i="9"/>
  <c r="H41" i="9"/>
  <c r="C44" i="15" s="1"/>
  <c r="H40" i="9"/>
  <c r="H39" i="9"/>
  <c r="H38" i="9"/>
  <c r="C41" i="15" s="1"/>
  <c r="H37" i="9"/>
  <c r="C40" i="15" s="1"/>
  <c r="H36" i="9"/>
  <c r="C39" i="15" s="1"/>
  <c r="H35" i="9"/>
  <c r="H34" i="9"/>
  <c r="H33" i="9"/>
  <c r="C36" i="15" s="1"/>
  <c r="H32" i="9"/>
  <c r="H31" i="9"/>
  <c r="H30" i="9"/>
  <c r="C33" i="15" s="1"/>
  <c r="H29" i="9"/>
  <c r="C32" i="15" s="1"/>
  <c r="H28" i="9"/>
  <c r="C31" i="15" s="1"/>
  <c r="H27" i="9"/>
  <c r="H26" i="9"/>
  <c r="H25" i="9"/>
  <c r="C28" i="15" s="1"/>
  <c r="H24" i="9"/>
  <c r="H23" i="9"/>
  <c r="C26" i="15" s="1"/>
  <c r="H22" i="9"/>
  <c r="H21" i="9"/>
  <c r="C24" i="15" s="1"/>
  <c r="H20" i="9"/>
  <c r="C23" i="15" s="1"/>
  <c r="H19" i="9"/>
  <c r="H18" i="9"/>
  <c r="C21" i="15" s="1"/>
  <c r="H17" i="9"/>
  <c r="C20" i="15" s="1"/>
  <c r="H16" i="9"/>
  <c r="H15" i="9"/>
  <c r="H14" i="9"/>
  <c r="C17" i="15" s="1"/>
  <c r="H13" i="9"/>
  <c r="C16" i="15" s="1"/>
  <c r="H12" i="9"/>
  <c r="C15" i="15" s="1"/>
  <c r="H11" i="9"/>
  <c r="H10" i="9"/>
  <c r="C52" i="15"/>
  <c r="B52" i="15"/>
  <c r="C51" i="15"/>
  <c r="B51" i="15"/>
  <c r="C50" i="15"/>
  <c r="B50" i="15"/>
  <c r="B49" i="15"/>
  <c r="B48" i="15"/>
  <c r="B47" i="15"/>
  <c r="C46" i="15"/>
  <c r="B46" i="15"/>
  <c r="C45" i="15"/>
  <c r="B45" i="15"/>
  <c r="B44" i="15"/>
  <c r="C43" i="15"/>
  <c r="B43" i="15"/>
  <c r="C42" i="15"/>
  <c r="B42" i="15"/>
  <c r="B41" i="15"/>
  <c r="B40" i="15"/>
  <c r="B39" i="15"/>
  <c r="C38" i="15"/>
  <c r="B38" i="15"/>
  <c r="C37" i="15"/>
  <c r="B37" i="15"/>
  <c r="B36" i="15"/>
  <c r="C35" i="15"/>
  <c r="B35" i="15"/>
  <c r="C34" i="15"/>
  <c r="B34" i="15"/>
  <c r="B33" i="15"/>
  <c r="B32" i="15"/>
  <c r="B31" i="15"/>
  <c r="C30" i="15"/>
  <c r="B30" i="15"/>
  <c r="C29" i="15"/>
  <c r="B29" i="15"/>
  <c r="B28" i="15"/>
  <c r="C27" i="15"/>
  <c r="B27" i="15"/>
  <c r="B26" i="15"/>
  <c r="C25" i="15"/>
  <c r="B25" i="15"/>
  <c r="B24" i="15"/>
  <c r="B23" i="15"/>
  <c r="C22" i="15"/>
  <c r="B22" i="15"/>
  <c r="B21" i="15"/>
  <c r="B20" i="15"/>
  <c r="C19" i="15"/>
  <c r="B19" i="15"/>
  <c r="C18" i="15"/>
  <c r="B18" i="15"/>
  <c r="B17" i="15"/>
  <c r="B16" i="15"/>
  <c r="B15" i="15"/>
  <c r="C14" i="15"/>
  <c r="B14" i="15"/>
  <c r="C13" i="15"/>
  <c r="B13" i="15"/>
  <c r="M6" i="8" l="1"/>
  <c r="H27" i="7"/>
  <c r="H19" i="7"/>
  <c r="H11" i="7"/>
  <c r="M37" i="8"/>
  <c r="L11" i="8"/>
  <c r="M12" i="8" s="1"/>
  <c r="T8" i="8"/>
  <c r="T9" i="8"/>
  <c r="M57" i="8"/>
  <c r="T4" i="8"/>
  <c r="H38" i="7"/>
  <c r="H22" i="7"/>
  <c r="M43" i="8"/>
  <c r="M11" i="8"/>
  <c r="M50" i="8"/>
  <c r="M42" i="8"/>
  <c r="M34" i="8"/>
  <c r="M26" i="8"/>
  <c r="M18" i="8"/>
  <c r="M10" i="8"/>
  <c r="H5" i="7"/>
  <c r="H36" i="7"/>
  <c r="M31" i="8"/>
  <c r="H41" i="7"/>
  <c r="H33" i="7"/>
  <c r="H25" i="7"/>
  <c r="H17" i="7"/>
  <c r="H9" i="7"/>
  <c r="M51" i="8"/>
  <c r="L7" i="8"/>
  <c r="M7" i="8" s="1"/>
  <c r="H30" i="7"/>
  <c r="H14" i="7"/>
  <c r="M27" i="8"/>
  <c r="M25" i="8"/>
  <c r="T6" i="8"/>
  <c r="L4" i="8"/>
  <c r="M4" i="8" s="1"/>
  <c r="T5" i="8"/>
  <c r="T11" i="8"/>
  <c r="H20" i="7"/>
  <c r="H35" i="7"/>
  <c r="H28" i="7"/>
  <c r="H12" i="7"/>
  <c r="W50" i="15"/>
  <c r="W52" i="15"/>
  <c r="N7" i="15"/>
  <c r="O7" i="15"/>
  <c r="P7" i="15"/>
  <c r="R7" i="15"/>
  <c r="T7" i="15"/>
  <c r="N8" i="15"/>
  <c r="O8" i="15"/>
  <c r="P8" i="15"/>
  <c r="R8" i="15"/>
  <c r="T8" i="15"/>
  <c r="N9" i="15"/>
  <c r="O9" i="15"/>
  <c r="P9" i="15"/>
  <c r="R9" i="15"/>
  <c r="T9" i="15"/>
  <c r="N10" i="15"/>
  <c r="O10" i="15"/>
  <c r="P10" i="15"/>
  <c r="R10" i="15"/>
  <c r="T10" i="15"/>
  <c r="N11" i="15"/>
  <c r="O11" i="15"/>
  <c r="P11" i="15"/>
  <c r="R11" i="15"/>
  <c r="T11" i="15"/>
  <c r="N12" i="15"/>
  <c r="O12" i="15"/>
  <c r="P12" i="15"/>
  <c r="R12" i="15"/>
  <c r="T12" i="15"/>
  <c r="N13" i="15"/>
  <c r="O13" i="15"/>
  <c r="P13" i="15"/>
  <c r="R13" i="15"/>
  <c r="T13" i="15"/>
  <c r="N14" i="15"/>
  <c r="O14" i="15"/>
  <c r="P14" i="15"/>
  <c r="R14" i="15"/>
  <c r="T14" i="15"/>
  <c r="N15" i="15"/>
  <c r="O15" i="15"/>
  <c r="P15" i="15"/>
  <c r="R15" i="15"/>
  <c r="T15" i="15"/>
  <c r="T6" i="15"/>
  <c r="R6" i="15"/>
  <c r="P6" i="15"/>
  <c r="O6" i="15"/>
  <c r="N6" i="15"/>
  <c r="B7" i="15"/>
  <c r="D7" i="15"/>
  <c r="F7" i="15"/>
  <c r="H7" i="15"/>
  <c r="B8" i="15"/>
  <c r="D8" i="15"/>
  <c r="F8" i="15"/>
  <c r="H8" i="15"/>
  <c r="B9" i="15"/>
  <c r="D9" i="15"/>
  <c r="F9" i="15"/>
  <c r="H9" i="15"/>
  <c r="B10" i="15"/>
  <c r="D10" i="15"/>
  <c r="F10" i="15"/>
  <c r="H10" i="15"/>
  <c r="B11" i="15"/>
  <c r="D11" i="15"/>
  <c r="F11" i="15"/>
  <c r="H11" i="15"/>
  <c r="B12" i="15"/>
  <c r="D12" i="15"/>
  <c r="F12" i="15"/>
  <c r="H12" i="15"/>
  <c r="D13" i="15"/>
  <c r="F13" i="15"/>
  <c r="H13" i="15"/>
  <c r="D14" i="15"/>
  <c r="F14" i="15"/>
  <c r="H14" i="15"/>
  <c r="D15" i="15"/>
  <c r="F15" i="15"/>
  <c r="H15" i="15"/>
  <c r="D16" i="15"/>
  <c r="F16" i="15"/>
  <c r="H16" i="15"/>
  <c r="D17" i="15"/>
  <c r="F17" i="15"/>
  <c r="H17" i="15"/>
  <c r="D18" i="15"/>
  <c r="F18" i="15"/>
  <c r="H18" i="15"/>
  <c r="D19" i="15"/>
  <c r="F19" i="15"/>
  <c r="H19" i="15"/>
  <c r="D20" i="15"/>
  <c r="F20" i="15"/>
  <c r="H20" i="15"/>
  <c r="D21" i="15"/>
  <c r="F21" i="15"/>
  <c r="H21" i="15"/>
  <c r="D22" i="15"/>
  <c r="F22" i="15"/>
  <c r="H22" i="15"/>
  <c r="D23" i="15"/>
  <c r="F23" i="15"/>
  <c r="H23" i="15"/>
  <c r="D24" i="15"/>
  <c r="F24" i="15"/>
  <c r="H24" i="15"/>
  <c r="D25" i="15"/>
  <c r="F25" i="15"/>
  <c r="H25" i="15"/>
  <c r="D26" i="15"/>
  <c r="F26" i="15"/>
  <c r="H26" i="15"/>
  <c r="D27" i="15"/>
  <c r="F27" i="15"/>
  <c r="H27" i="15"/>
  <c r="D28" i="15"/>
  <c r="F28" i="15"/>
  <c r="H28" i="15"/>
  <c r="D29" i="15"/>
  <c r="F29" i="15"/>
  <c r="H29" i="15"/>
  <c r="D30" i="15"/>
  <c r="F30" i="15"/>
  <c r="H30" i="15"/>
  <c r="D31" i="15"/>
  <c r="F31" i="15"/>
  <c r="H31" i="15"/>
  <c r="D32" i="15"/>
  <c r="F32" i="15"/>
  <c r="H32" i="15"/>
  <c r="D33" i="15"/>
  <c r="F33" i="15"/>
  <c r="H33" i="15"/>
  <c r="D34" i="15"/>
  <c r="F34" i="15"/>
  <c r="H34" i="15"/>
  <c r="D35" i="15"/>
  <c r="F35" i="15"/>
  <c r="H35" i="15"/>
  <c r="D36" i="15"/>
  <c r="F36" i="15"/>
  <c r="H36" i="15"/>
  <c r="D37" i="15"/>
  <c r="F37" i="15"/>
  <c r="H37" i="15"/>
  <c r="D38" i="15"/>
  <c r="F38" i="15"/>
  <c r="H38" i="15"/>
  <c r="D39" i="15"/>
  <c r="F39" i="15"/>
  <c r="H39" i="15"/>
  <c r="D40" i="15"/>
  <c r="F40" i="15"/>
  <c r="H40" i="15"/>
  <c r="D41" i="15"/>
  <c r="F41" i="15"/>
  <c r="H41" i="15"/>
  <c r="D42" i="15"/>
  <c r="F42" i="15"/>
  <c r="H42" i="15"/>
  <c r="D43" i="15"/>
  <c r="F43" i="15"/>
  <c r="H43" i="15"/>
  <c r="D44" i="15"/>
  <c r="F44" i="15"/>
  <c r="H44" i="15"/>
  <c r="D45" i="15"/>
  <c r="F45" i="15"/>
  <c r="H45" i="15"/>
  <c r="D46" i="15"/>
  <c r="F46" i="15"/>
  <c r="H46" i="15"/>
  <c r="D47" i="15"/>
  <c r="F47" i="15"/>
  <c r="H47" i="15"/>
  <c r="D48" i="15"/>
  <c r="F48" i="15"/>
  <c r="H48" i="15"/>
  <c r="D49" i="15"/>
  <c r="F49" i="15"/>
  <c r="H49" i="15"/>
  <c r="D50" i="15"/>
  <c r="F50" i="15"/>
  <c r="H50" i="15"/>
  <c r="D51" i="15"/>
  <c r="F51" i="15"/>
  <c r="H51" i="15"/>
  <c r="D52" i="15"/>
  <c r="F52" i="15"/>
  <c r="H52" i="15"/>
  <c r="I6" i="15"/>
  <c r="H6" i="15"/>
  <c r="G6" i="15"/>
  <c r="F6" i="15"/>
  <c r="E6" i="15"/>
  <c r="D6" i="15"/>
  <c r="C6" i="15"/>
  <c r="B6" i="15"/>
  <c r="M7" i="15"/>
  <c r="M8" i="15"/>
  <c r="M9" i="15"/>
  <c r="M10" i="15"/>
  <c r="M11" i="15"/>
  <c r="M12" i="15"/>
  <c r="M13" i="15"/>
  <c r="M14" i="15"/>
  <c r="M15" i="15"/>
  <c r="M6" i="15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6" i="15"/>
  <c r="N19" i="14"/>
  <c r="R19" i="14"/>
  <c r="S19" i="14"/>
  <c r="T19" i="14"/>
  <c r="U19" i="14"/>
  <c r="N20" i="14"/>
  <c r="R20" i="14"/>
  <c r="S20" i="14"/>
  <c r="T20" i="14"/>
  <c r="U20" i="14"/>
  <c r="N21" i="14"/>
  <c r="R21" i="14"/>
  <c r="S21" i="14"/>
  <c r="T21" i="14"/>
  <c r="U21" i="14"/>
  <c r="N22" i="14"/>
  <c r="R22" i="14"/>
  <c r="S22" i="14"/>
  <c r="T22" i="14"/>
  <c r="U22" i="14"/>
  <c r="N23" i="14"/>
  <c r="R23" i="14"/>
  <c r="S23" i="14"/>
  <c r="T23" i="14"/>
  <c r="U23" i="14"/>
  <c r="N24" i="14"/>
  <c r="R24" i="14"/>
  <c r="S24" i="14"/>
  <c r="T24" i="14"/>
  <c r="U24" i="14"/>
  <c r="N25" i="14"/>
  <c r="R25" i="14"/>
  <c r="S25" i="14"/>
  <c r="T25" i="14"/>
  <c r="U25" i="14"/>
  <c r="N26" i="14"/>
  <c r="R26" i="14"/>
  <c r="S26" i="14"/>
  <c r="T26" i="14"/>
  <c r="U26" i="14"/>
  <c r="N27" i="14"/>
  <c r="R27" i="14"/>
  <c r="S27" i="14"/>
  <c r="T27" i="14"/>
  <c r="U27" i="14"/>
  <c r="N28" i="14"/>
  <c r="R28" i="14"/>
  <c r="S28" i="14"/>
  <c r="T28" i="14"/>
  <c r="U28" i="14"/>
  <c r="N29" i="14"/>
  <c r="R29" i="14"/>
  <c r="S29" i="14"/>
  <c r="T29" i="14"/>
  <c r="U29" i="14"/>
  <c r="N30" i="14"/>
  <c r="R30" i="14"/>
  <c r="S30" i="14"/>
  <c r="T30" i="14"/>
  <c r="U30" i="14"/>
  <c r="N31" i="14"/>
  <c r="R31" i="14"/>
  <c r="S31" i="14"/>
  <c r="T31" i="14"/>
  <c r="U31" i="14"/>
  <c r="N32" i="14"/>
  <c r="R32" i="14"/>
  <c r="S32" i="14"/>
  <c r="T32" i="14"/>
  <c r="U32" i="14"/>
  <c r="N33" i="14"/>
  <c r="R33" i="14"/>
  <c r="S33" i="14"/>
  <c r="T33" i="14"/>
  <c r="U33" i="14"/>
  <c r="N34" i="14"/>
  <c r="R34" i="14"/>
  <c r="S34" i="14"/>
  <c r="T34" i="14"/>
  <c r="U34" i="14"/>
  <c r="N35" i="14"/>
  <c r="R35" i="14"/>
  <c r="S35" i="14"/>
  <c r="T35" i="14"/>
  <c r="U35" i="14"/>
  <c r="N36" i="14"/>
  <c r="R36" i="14"/>
  <c r="S36" i="14"/>
  <c r="T36" i="14"/>
  <c r="U36" i="14"/>
  <c r="N37" i="14"/>
  <c r="R37" i="14"/>
  <c r="S37" i="14"/>
  <c r="T37" i="14"/>
  <c r="U37" i="14"/>
  <c r="N38" i="14"/>
  <c r="R38" i="14"/>
  <c r="S38" i="14"/>
  <c r="T38" i="14"/>
  <c r="U38" i="14"/>
  <c r="N39" i="14"/>
  <c r="R39" i="14"/>
  <c r="S39" i="14"/>
  <c r="T39" i="14"/>
  <c r="U39" i="14"/>
  <c r="N40" i="14"/>
  <c r="R40" i="14"/>
  <c r="S40" i="14"/>
  <c r="T40" i="14"/>
  <c r="U40" i="14"/>
  <c r="N41" i="14"/>
  <c r="R41" i="14"/>
  <c r="S41" i="14"/>
  <c r="T41" i="14"/>
  <c r="U41" i="14"/>
  <c r="N42" i="14"/>
  <c r="R42" i="14"/>
  <c r="S42" i="14"/>
  <c r="T42" i="14"/>
  <c r="U42" i="14"/>
  <c r="N43" i="14"/>
  <c r="R43" i="14"/>
  <c r="S43" i="14"/>
  <c r="T43" i="14"/>
  <c r="U43" i="14"/>
  <c r="N44" i="14"/>
  <c r="R44" i="14"/>
  <c r="S44" i="14"/>
  <c r="T44" i="14"/>
  <c r="U44" i="14"/>
  <c r="N45" i="14"/>
  <c r="R45" i="14"/>
  <c r="S45" i="14"/>
  <c r="T45" i="14"/>
  <c r="U45" i="14"/>
  <c r="U18" i="14"/>
  <c r="T18" i="14"/>
  <c r="S18" i="14"/>
  <c r="R18" i="14"/>
  <c r="O18" i="14"/>
  <c r="N18" i="14"/>
  <c r="N7" i="14"/>
  <c r="R7" i="14"/>
  <c r="S7" i="14"/>
  <c r="T7" i="14"/>
  <c r="U7" i="14"/>
  <c r="N8" i="14"/>
  <c r="R8" i="14"/>
  <c r="S8" i="14"/>
  <c r="T8" i="14"/>
  <c r="U8" i="14"/>
  <c r="N9" i="14"/>
  <c r="R9" i="14"/>
  <c r="S9" i="14"/>
  <c r="T9" i="14"/>
  <c r="U9" i="14"/>
  <c r="N10" i="14"/>
  <c r="R10" i="14"/>
  <c r="S10" i="14"/>
  <c r="T10" i="14"/>
  <c r="U10" i="14"/>
  <c r="N11" i="14"/>
  <c r="R11" i="14"/>
  <c r="S11" i="14"/>
  <c r="T11" i="14"/>
  <c r="U11" i="14"/>
  <c r="N12" i="14"/>
  <c r="R12" i="14"/>
  <c r="S12" i="14"/>
  <c r="T12" i="14"/>
  <c r="U12" i="14"/>
  <c r="N13" i="14"/>
  <c r="R13" i="14"/>
  <c r="S13" i="14"/>
  <c r="T13" i="14"/>
  <c r="U13" i="14"/>
  <c r="N14" i="14"/>
  <c r="R14" i="14"/>
  <c r="S14" i="14"/>
  <c r="T14" i="14"/>
  <c r="U14" i="14"/>
  <c r="N15" i="14"/>
  <c r="R15" i="14"/>
  <c r="S15" i="14"/>
  <c r="T15" i="14"/>
  <c r="U15" i="14"/>
  <c r="N16" i="14"/>
  <c r="R16" i="14"/>
  <c r="S16" i="14"/>
  <c r="T16" i="14"/>
  <c r="U16" i="14"/>
  <c r="U6" i="14"/>
  <c r="T6" i="14"/>
  <c r="S6" i="14"/>
  <c r="R6" i="14"/>
  <c r="N6" i="14"/>
  <c r="B38" i="14"/>
  <c r="F38" i="14"/>
  <c r="G38" i="14"/>
  <c r="H38" i="14"/>
  <c r="I38" i="14"/>
  <c r="B39" i="14"/>
  <c r="F39" i="14"/>
  <c r="G39" i="14"/>
  <c r="H39" i="14"/>
  <c r="I39" i="14"/>
  <c r="B40" i="14"/>
  <c r="F40" i="14"/>
  <c r="G40" i="14"/>
  <c r="H40" i="14"/>
  <c r="I40" i="14"/>
  <c r="B41" i="14"/>
  <c r="F41" i="14"/>
  <c r="G41" i="14"/>
  <c r="H41" i="14"/>
  <c r="I41" i="14"/>
  <c r="B42" i="14"/>
  <c r="F42" i="14"/>
  <c r="G42" i="14"/>
  <c r="H42" i="14"/>
  <c r="I42" i="14"/>
  <c r="B43" i="14"/>
  <c r="F43" i="14"/>
  <c r="G43" i="14"/>
  <c r="H43" i="14"/>
  <c r="I43" i="14"/>
  <c r="B44" i="14"/>
  <c r="F44" i="14"/>
  <c r="G44" i="14"/>
  <c r="H44" i="14"/>
  <c r="I44" i="14"/>
  <c r="B45" i="14"/>
  <c r="F45" i="14"/>
  <c r="G45" i="14"/>
  <c r="H45" i="14"/>
  <c r="I45" i="14"/>
  <c r="B46" i="14"/>
  <c r="F46" i="14"/>
  <c r="G46" i="14"/>
  <c r="H46" i="14"/>
  <c r="I46" i="14"/>
  <c r="B47" i="14"/>
  <c r="F47" i="14"/>
  <c r="G47" i="14"/>
  <c r="H47" i="14"/>
  <c r="I47" i="14"/>
  <c r="B48" i="14"/>
  <c r="F48" i="14"/>
  <c r="G48" i="14"/>
  <c r="H48" i="14"/>
  <c r="I48" i="14"/>
  <c r="B49" i="14"/>
  <c r="F49" i="14"/>
  <c r="G49" i="14"/>
  <c r="H49" i="14"/>
  <c r="I49" i="14"/>
  <c r="B50" i="14"/>
  <c r="F50" i="14"/>
  <c r="G50" i="14"/>
  <c r="H50" i="14"/>
  <c r="I50" i="14"/>
  <c r="B51" i="14"/>
  <c r="F51" i="14"/>
  <c r="G51" i="14"/>
  <c r="H51" i="14"/>
  <c r="I51" i="14"/>
  <c r="B52" i="14"/>
  <c r="F52" i="14"/>
  <c r="G52" i="14"/>
  <c r="H52" i="14"/>
  <c r="I52" i="14"/>
  <c r="I37" i="14"/>
  <c r="H37" i="14"/>
  <c r="G37" i="14"/>
  <c r="F37" i="14"/>
  <c r="M5" i="8" l="1"/>
  <c r="M8" i="8"/>
  <c r="C37" i="14"/>
  <c r="B37" i="14"/>
  <c r="M44" i="14"/>
  <c r="M45" i="14"/>
  <c r="M40" i="14"/>
  <c r="M41" i="14"/>
  <c r="M42" i="14"/>
  <c r="M43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18" i="14"/>
  <c r="M7" i="14"/>
  <c r="M8" i="14"/>
  <c r="M9" i="14"/>
  <c r="M10" i="14"/>
  <c r="M11" i="14"/>
  <c r="M12" i="14"/>
  <c r="M13" i="14"/>
  <c r="M14" i="14"/>
  <c r="M15" i="14"/>
  <c r="M16" i="14"/>
  <c r="M6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37" i="14"/>
  <c r="B7" i="14"/>
  <c r="F7" i="14"/>
  <c r="G7" i="14"/>
  <c r="H7" i="14"/>
  <c r="I7" i="14"/>
  <c r="B8" i="14"/>
  <c r="F8" i="14"/>
  <c r="G8" i="14"/>
  <c r="H8" i="14"/>
  <c r="I8" i="14"/>
  <c r="B9" i="14"/>
  <c r="F9" i="14"/>
  <c r="G9" i="14"/>
  <c r="H9" i="14"/>
  <c r="I9" i="14"/>
  <c r="B10" i="14"/>
  <c r="F10" i="14"/>
  <c r="G10" i="14"/>
  <c r="H10" i="14"/>
  <c r="I10" i="14"/>
  <c r="B11" i="14"/>
  <c r="F11" i="14"/>
  <c r="G11" i="14"/>
  <c r="H11" i="14"/>
  <c r="I11" i="14"/>
  <c r="B12" i="14"/>
  <c r="F12" i="14"/>
  <c r="G12" i="14"/>
  <c r="H12" i="14"/>
  <c r="I12" i="14"/>
  <c r="B13" i="14"/>
  <c r="F13" i="14"/>
  <c r="G13" i="14"/>
  <c r="H13" i="14"/>
  <c r="I13" i="14"/>
  <c r="B14" i="14"/>
  <c r="F14" i="14"/>
  <c r="G14" i="14"/>
  <c r="H14" i="14"/>
  <c r="I14" i="14"/>
  <c r="B15" i="14"/>
  <c r="F15" i="14"/>
  <c r="G15" i="14"/>
  <c r="H15" i="14"/>
  <c r="I15" i="14"/>
  <c r="B16" i="14"/>
  <c r="F16" i="14"/>
  <c r="G16" i="14"/>
  <c r="H16" i="14"/>
  <c r="I16" i="14"/>
  <c r="B17" i="14"/>
  <c r="F17" i="14"/>
  <c r="G17" i="14"/>
  <c r="H17" i="14"/>
  <c r="I17" i="14"/>
  <c r="B18" i="14"/>
  <c r="F18" i="14"/>
  <c r="G18" i="14"/>
  <c r="H18" i="14"/>
  <c r="I18" i="14"/>
  <c r="B19" i="14"/>
  <c r="F19" i="14"/>
  <c r="G19" i="14"/>
  <c r="H19" i="14"/>
  <c r="I19" i="14"/>
  <c r="B20" i="14"/>
  <c r="F20" i="14"/>
  <c r="G20" i="14"/>
  <c r="H20" i="14"/>
  <c r="I20" i="14"/>
  <c r="B21" i="14"/>
  <c r="F21" i="14"/>
  <c r="G21" i="14"/>
  <c r="H21" i="14"/>
  <c r="I21" i="14"/>
  <c r="B22" i="14"/>
  <c r="F22" i="14"/>
  <c r="G22" i="14"/>
  <c r="H22" i="14"/>
  <c r="I22" i="14"/>
  <c r="B23" i="14"/>
  <c r="F23" i="14"/>
  <c r="G23" i="14"/>
  <c r="H23" i="14"/>
  <c r="I23" i="14"/>
  <c r="B24" i="14"/>
  <c r="F24" i="14"/>
  <c r="G24" i="14"/>
  <c r="H24" i="14"/>
  <c r="I24" i="14"/>
  <c r="B25" i="14"/>
  <c r="F25" i="14"/>
  <c r="G25" i="14"/>
  <c r="H25" i="14"/>
  <c r="I25" i="14"/>
  <c r="B26" i="14"/>
  <c r="F26" i="14"/>
  <c r="G26" i="14"/>
  <c r="H26" i="14"/>
  <c r="I26" i="14"/>
  <c r="B27" i="14"/>
  <c r="F27" i="14"/>
  <c r="G27" i="14"/>
  <c r="H27" i="14"/>
  <c r="I27" i="14"/>
  <c r="B28" i="14"/>
  <c r="F28" i="14"/>
  <c r="G28" i="14"/>
  <c r="H28" i="14"/>
  <c r="I28" i="14"/>
  <c r="B29" i="14"/>
  <c r="F29" i="14"/>
  <c r="G29" i="14"/>
  <c r="H29" i="14"/>
  <c r="I29" i="14"/>
  <c r="B30" i="14"/>
  <c r="F30" i="14"/>
  <c r="G30" i="14"/>
  <c r="H30" i="14"/>
  <c r="I30" i="14"/>
  <c r="B31" i="14"/>
  <c r="F31" i="14"/>
  <c r="G31" i="14"/>
  <c r="H31" i="14"/>
  <c r="I31" i="14"/>
  <c r="B32" i="14"/>
  <c r="F32" i="14"/>
  <c r="G32" i="14"/>
  <c r="H32" i="14"/>
  <c r="I32" i="14"/>
  <c r="B33" i="14"/>
  <c r="F33" i="14"/>
  <c r="G33" i="14"/>
  <c r="H33" i="14"/>
  <c r="I33" i="14"/>
  <c r="B34" i="14"/>
  <c r="F34" i="14"/>
  <c r="G34" i="14"/>
  <c r="H34" i="14"/>
  <c r="I34" i="14"/>
  <c r="B35" i="14"/>
  <c r="F35" i="14"/>
  <c r="G35" i="14"/>
  <c r="H35" i="14"/>
  <c r="I35" i="14"/>
  <c r="I6" i="14"/>
  <c r="H6" i="14"/>
  <c r="G6" i="14"/>
  <c r="F6" i="14"/>
  <c r="C6" i="14"/>
  <c r="B6" i="14"/>
  <c r="A7" i="14"/>
  <c r="A8" i="14"/>
  <c r="A9" i="14"/>
  <c r="A10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6" i="14"/>
  <c r="Q53" i="14"/>
  <c r="Q52" i="15" s="1"/>
  <c r="V17" i="13"/>
  <c r="V18" i="13"/>
  <c r="V19" i="13"/>
  <c r="V20" i="13"/>
  <c r="V21" i="13"/>
  <c r="V22" i="13"/>
  <c r="V23" i="13"/>
  <c r="V24" i="13"/>
  <c r="V25" i="13"/>
  <c r="V26" i="13"/>
  <c r="V27" i="13"/>
  <c r="V28" i="13"/>
  <c r="V29" i="13"/>
  <c r="V30" i="13"/>
  <c r="V31" i="13"/>
  <c r="V32" i="13"/>
  <c r="V33" i="13"/>
  <c r="V34" i="13"/>
  <c r="V35" i="13"/>
  <c r="V36" i="13"/>
  <c r="V37" i="13"/>
  <c r="V38" i="13"/>
  <c r="V39" i="13"/>
  <c r="V40" i="13"/>
  <c r="V41" i="13"/>
  <c r="V42" i="13"/>
  <c r="V43" i="13"/>
  <c r="V44" i="13"/>
  <c r="V45" i="13"/>
  <c r="V46" i="13"/>
  <c r="V47" i="13"/>
  <c r="V48" i="13"/>
  <c r="W16" i="13"/>
  <c r="V16" i="13"/>
  <c r="N7" i="13"/>
  <c r="O7" i="13"/>
  <c r="P7" i="13"/>
  <c r="R7" i="13"/>
  <c r="T7" i="13"/>
  <c r="N8" i="13"/>
  <c r="O8" i="13"/>
  <c r="P8" i="13"/>
  <c r="R8" i="13"/>
  <c r="T8" i="13"/>
  <c r="N9" i="13"/>
  <c r="O9" i="13"/>
  <c r="P9" i="13"/>
  <c r="R9" i="13"/>
  <c r="T9" i="13"/>
  <c r="N10" i="13"/>
  <c r="O10" i="13"/>
  <c r="P10" i="13"/>
  <c r="R10" i="13"/>
  <c r="T10" i="13"/>
  <c r="N11" i="13"/>
  <c r="O11" i="13"/>
  <c r="P11" i="13"/>
  <c r="R11" i="13"/>
  <c r="T11" i="13"/>
  <c r="N12" i="13"/>
  <c r="O12" i="13"/>
  <c r="P12" i="13"/>
  <c r="R12" i="13"/>
  <c r="T12" i="13"/>
  <c r="N13" i="13"/>
  <c r="O13" i="13"/>
  <c r="P13" i="13"/>
  <c r="R13" i="13"/>
  <c r="T13" i="13"/>
  <c r="N14" i="13"/>
  <c r="O14" i="13"/>
  <c r="P14" i="13"/>
  <c r="R14" i="13"/>
  <c r="T14" i="13"/>
  <c r="N15" i="13"/>
  <c r="O15" i="13"/>
  <c r="P15" i="13"/>
  <c r="R15" i="13"/>
  <c r="T15" i="13"/>
  <c r="N16" i="13"/>
  <c r="O16" i="13"/>
  <c r="P16" i="13"/>
  <c r="R16" i="13"/>
  <c r="T16" i="13"/>
  <c r="N17" i="13"/>
  <c r="O17" i="13"/>
  <c r="P17" i="13"/>
  <c r="R17" i="13"/>
  <c r="T17" i="13"/>
  <c r="N18" i="13"/>
  <c r="O18" i="13"/>
  <c r="P18" i="13"/>
  <c r="R18" i="13"/>
  <c r="T18" i="13"/>
  <c r="N19" i="13"/>
  <c r="O19" i="13"/>
  <c r="P19" i="13"/>
  <c r="R19" i="13"/>
  <c r="T19" i="13"/>
  <c r="N20" i="13"/>
  <c r="O20" i="13"/>
  <c r="P20" i="13"/>
  <c r="R20" i="13"/>
  <c r="T20" i="13"/>
  <c r="N21" i="13"/>
  <c r="O21" i="13"/>
  <c r="P21" i="13"/>
  <c r="R21" i="13"/>
  <c r="T21" i="13"/>
  <c r="N22" i="13"/>
  <c r="O22" i="13"/>
  <c r="P22" i="13"/>
  <c r="R22" i="13"/>
  <c r="T22" i="13"/>
  <c r="N23" i="13"/>
  <c r="O23" i="13"/>
  <c r="P23" i="13"/>
  <c r="R23" i="13"/>
  <c r="T23" i="13"/>
  <c r="N24" i="13"/>
  <c r="O24" i="13"/>
  <c r="P24" i="13"/>
  <c r="R24" i="13"/>
  <c r="T24" i="13"/>
  <c r="N25" i="13"/>
  <c r="O25" i="13"/>
  <c r="P25" i="13"/>
  <c r="R25" i="13"/>
  <c r="T25" i="13"/>
  <c r="N26" i="13"/>
  <c r="O26" i="13"/>
  <c r="P26" i="13"/>
  <c r="R26" i="13"/>
  <c r="T26" i="13"/>
  <c r="N27" i="13"/>
  <c r="O27" i="13"/>
  <c r="P27" i="13"/>
  <c r="R27" i="13"/>
  <c r="T27" i="13"/>
  <c r="N28" i="13"/>
  <c r="O28" i="13"/>
  <c r="P28" i="13"/>
  <c r="R28" i="13"/>
  <c r="T28" i="13"/>
  <c r="N29" i="13"/>
  <c r="O29" i="13"/>
  <c r="P29" i="13"/>
  <c r="R29" i="13"/>
  <c r="T29" i="13"/>
  <c r="N30" i="13"/>
  <c r="O30" i="13"/>
  <c r="P30" i="13"/>
  <c r="R30" i="13"/>
  <c r="T30" i="13"/>
  <c r="N31" i="13"/>
  <c r="O31" i="13"/>
  <c r="P31" i="13"/>
  <c r="R31" i="13"/>
  <c r="T31" i="13"/>
  <c r="N32" i="13"/>
  <c r="O32" i="13"/>
  <c r="P32" i="13"/>
  <c r="R32" i="13"/>
  <c r="T32" i="13"/>
  <c r="N33" i="13"/>
  <c r="O33" i="13"/>
  <c r="P33" i="13"/>
  <c r="R33" i="13"/>
  <c r="T33" i="13"/>
  <c r="N34" i="13"/>
  <c r="O34" i="13"/>
  <c r="P34" i="13"/>
  <c r="R34" i="13"/>
  <c r="T34" i="13"/>
  <c r="N35" i="13"/>
  <c r="O35" i="13"/>
  <c r="P35" i="13"/>
  <c r="R35" i="13"/>
  <c r="T35" i="13"/>
  <c r="N36" i="13"/>
  <c r="O36" i="13"/>
  <c r="P36" i="13"/>
  <c r="R36" i="13"/>
  <c r="T36" i="13"/>
  <c r="N37" i="13"/>
  <c r="O37" i="13"/>
  <c r="P37" i="13"/>
  <c r="R37" i="13"/>
  <c r="T37" i="13"/>
  <c r="N38" i="13"/>
  <c r="O38" i="13"/>
  <c r="P38" i="13"/>
  <c r="R38" i="13"/>
  <c r="T38" i="13"/>
  <c r="N39" i="13"/>
  <c r="O39" i="13"/>
  <c r="P39" i="13"/>
  <c r="R39" i="13"/>
  <c r="T39" i="13"/>
  <c r="N40" i="13"/>
  <c r="O40" i="13"/>
  <c r="P40" i="13"/>
  <c r="R40" i="13"/>
  <c r="T40" i="13"/>
  <c r="N41" i="13"/>
  <c r="O41" i="13"/>
  <c r="P41" i="13"/>
  <c r="R41" i="13"/>
  <c r="T41" i="13"/>
  <c r="N42" i="13"/>
  <c r="O42" i="13"/>
  <c r="P42" i="13"/>
  <c r="R42" i="13"/>
  <c r="T42" i="13"/>
  <c r="N43" i="13"/>
  <c r="O43" i="13"/>
  <c r="P43" i="13"/>
  <c r="R43" i="13"/>
  <c r="T43" i="13"/>
  <c r="N44" i="13"/>
  <c r="O44" i="13"/>
  <c r="P44" i="13"/>
  <c r="R44" i="13"/>
  <c r="T44" i="13"/>
  <c r="N45" i="13"/>
  <c r="O45" i="13"/>
  <c r="P45" i="13"/>
  <c r="R45" i="13"/>
  <c r="T45" i="13"/>
  <c r="N46" i="13"/>
  <c r="O46" i="13"/>
  <c r="P46" i="13"/>
  <c r="R46" i="13"/>
  <c r="T46" i="13"/>
  <c r="N47" i="13"/>
  <c r="O47" i="13"/>
  <c r="P47" i="13"/>
  <c r="R47" i="13"/>
  <c r="T47" i="13"/>
  <c r="N48" i="13"/>
  <c r="O48" i="13"/>
  <c r="P48" i="13"/>
  <c r="R48" i="13"/>
  <c r="T48" i="13"/>
  <c r="T6" i="13"/>
  <c r="R6" i="13"/>
  <c r="P6" i="13"/>
  <c r="O6" i="13"/>
  <c r="N6" i="13"/>
  <c r="B42" i="13"/>
  <c r="C42" i="13"/>
  <c r="D42" i="13"/>
  <c r="F42" i="13"/>
  <c r="H42" i="13"/>
  <c r="B43" i="13"/>
  <c r="C43" i="13"/>
  <c r="D43" i="13"/>
  <c r="F43" i="13"/>
  <c r="H43" i="13"/>
  <c r="B44" i="13"/>
  <c r="C44" i="13"/>
  <c r="D44" i="13"/>
  <c r="F44" i="13"/>
  <c r="H44" i="13"/>
  <c r="B45" i="13"/>
  <c r="C45" i="13"/>
  <c r="D45" i="13"/>
  <c r="F45" i="13"/>
  <c r="H45" i="13"/>
  <c r="B46" i="13"/>
  <c r="C46" i="13"/>
  <c r="D46" i="13"/>
  <c r="F46" i="13"/>
  <c r="H46" i="13"/>
  <c r="B47" i="13"/>
  <c r="C47" i="13"/>
  <c r="D47" i="13"/>
  <c r="F47" i="13"/>
  <c r="H47" i="13"/>
  <c r="B48" i="13"/>
  <c r="C48" i="13"/>
  <c r="D48" i="13"/>
  <c r="F48" i="13"/>
  <c r="H48" i="13"/>
  <c r="B49" i="13"/>
  <c r="C49" i="13"/>
  <c r="D49" i="13"/>
  <c r="F49" i="13"/>
  <c r="H49" i="13"/>
  <c r="B50" i="13"/>
  <c r="C50" i="13"/>
  <c r="D50" i="13"/>
  <c r="F50" i="13"/>
  <c r="H50" i="13"/>
  <c r="B51" i="13"/>
  <c r="C51" i="13"/>
  <c r="D51" i="13"/>
  <c r="F51" i="13"/>
  <c r="H51" i="13"/>
  <c r="B52" i="13"/>
  <c r="C52" i="13"/>
  <c r="D52" i="13"/>
  <c r="F52" i="13"/>
  <c r="H52" i="13"/>
  <c r="I41" i="13"/>
  <c r="H41" i="13"/>
  <c r="G41" i="13"/>
  <c r="F41" i="13"/>
  <c r="E41" i="13"/>
  <c r="D41" i="13"/>
  <c r="C41" i="13"/>
  <c r="B41" i="13"/>
  <c r="M48" i="13"/>
  <c r="M7" i="13"/>
  <c r="M8" i="13"/>
  <c r="M9" i="13"/>
  <c r="M10" i="13"/>
  <c r="M11" i="13"/>
  <c r="M12" i="13"/>
  <c r="M13" i="13"/>
  <c r="M14" i="13"/>
  <c r="M15" i="13"/>
  <c r="M16" i="13"/>
  <c r="M17" i="13"/>
  <c r="M18" i="13"/>
  <c r="M19" i="13"/>
  <c r="M20" i="13"/>
  <c r="M21" i="13"/>
  <c r="M22" i="13"/>
  <c r="M23" i="13"/>
  <c r="M24" i="13"/>
  <c r="M25" i="13"/>
  <c r="M26" i="13"/>
  <c r="M27" i="13"/>
  <c r="M28" i="13"/>
  <c r="M29" i="13"/>
  <c r="M30" i="13"/>
  <c r="M31" i="13"/>
  <c r="M32" i="13"/>
  <c r="M33" i="13"/>
  <c r="M34" i="13"/>
  <c r="M35" i="13"/>
  <c r="M36" i="13"/>
  <c r="M37" i="13"/>
  <c r="M38" i="13"/>
  <c r="M39" i="13"/>
  <c r="M40" i="13"/>
  <c r="M41" i="13"/>
  <c r="M42" i="13"/>
  <c r="M43" i="13"/>
  <c r="M44" i="13"/>
  <c r="M45" i="13"/>
  <c r="M46" i="13"/>
  <c r="M47" i="13"/>
  <c r="M6" i="13"/>
  <c r="A42" i="13"/>
  <c r="A43" i="13"/>
  <c r="A44" i="13"/>
  <c r="A45" i="13"/>
  <c r="A46" i="13"/>
  <c r="A47" i="13"/>
  <c r="A48" i="13"/>
  <c r="A49" i="13"/>
  <c r="A50" i="13"/>
  <c r="A51" i="13"/>
  <c r="A52" i="13"/>
  <c r="A41" i="13"/>
  <c r="B29" i="13"/>
  <c r="F29" i="13"/>
  <c r="G29" i="13"/>
  <c r="H29" i="13"/>
  <c r="I29" i="13"/>
  <c r="B30" i="13"/>
  <c r="F30" i="13"/>
  <c r="G30" i="13"/>
  <c r="H30" i="13"/>
  <c r="I30" i="13"/>
  <c r="B31" i="13"/>
  <c r="F31" i="13"/>
  <c r="G31" i="13"/>
  <c r="H31" i="13"/>
  <c r="I31" i="13"/>
  <c r="B32" i="13"/>
  <c r="F32" i="13"/>
  <c r="G32" i="13"/>
  <c r="H32" i="13"/>
  <c r="I32" i="13"/>
  <c r="B33" i="13"/>
  <c r="F33" i="13"/>
  <c r="G33" i="13"/>
  <c r="H33" i="13"/>
  <c r="I33" i="13"/>
  <c r="B34" i="13"/>
  <c r="F34" i="13"/>
  <c r="G34" i="13"/>
  <c r="H34" i="13"/>
  <c r="I34" i="13"/>
  <c r="B35" i="13"/>
  <c r="F35" i="13"/>
  <c r="G35" i="13"/>
  <c r="H35" i="13"/>
  <c r="I35" i="13"/>
  <c r="B36" i="13"/>
  <c r="F36" i="13"/>
  <c r="G36" i="13"/>
  <c r="H36" i="13"/>
  <c r="I36" i="13"/>
  <c r="B37" i="13"/>
  <c r="F37" i="13"/>
  <c r="G37" i="13"/>
  <c r="H37" i="13"/>
  <c r="I37" i="13"/>
  <c r="B38" i="13"/>
  <c r="F38" i="13"/>
  <c r="G38" i="13"/>
  <c r="H38" i="13"/>
  <c r="I38" i="13"/>
  <c r="B39" i="13"/>
  <c r="F39" i="13"/>
  <c r="G39" i="13"/>
  <c r="H39" i="13"/>
  <c r="I39" i="13"/>
  <c r="I28" i="13"/>
  <c r="H28" i="13"/>
  <c r="G28" i="13"/>
  <c r="F28" i="13"/>
  <c r="C28" i="13"/>
  <c r="B28" i="13"/>
  <c r="A29" i="13"/>
  <c r="A30" i="13"/>
  <c r="A31" i="13"/>
  <c r="A32" i="13"/>
  <c r="A33" i="13"/>
  <c r="A34" i="13"/>
  <c r="A35" i="13"/>
  <c r="A36" i="13"/>
  <c r="A37" i="13"/>
  <c r="A38" i="13"/>
  <c r="A39" i="13"/>
  <c r="A28" i="13"/>
  <c r="B7" i="13"/>
  <c r="C7" i="13"/>
  <c r="D7" i="13"/>
  <c r="F7" i="13"/>
  <c r="H7" i="13"/>
  <c r="B8" i="13"/>
  <c r="C8" i="13"/>
  <c r="D8" i="13"/>
  <c r="F8" i="13"/>
  <c r="H8" i="13"/>
  <c r="B9" i="13"/>
  <c r="C9" i="13"/>
  <c r="D9" i="13"/>
  <c r="F9" i="13"/>
  <c r="H9" i="13"/>
  <c r="B10" i="13"/>
  <c r="C10" i="13"/>
  <c r="D10" i="13"/>
  <c r="F10" i="13"/>
  <c r="H10" i="13"/>
  <c r="B11" i="13"/>
  <c r="C11" i="13"/>
  <c r="D11" i="13"/>
  <c r="F11" i="13"/>
  <c r="H11" i="13"/>
  <c r="B12" i="13"/>
  <c r="C12" i="13"/>
  <c r="D12" i="13"/>
  <c r="F12" i="13"/>
  <c r="H12" i="13"/>
  <c r="B13" i="13"/>
  <c r="C13" i="13"/>
  <c r="D13" i="13"/>
  <c r="F13" i="13"/>
  <c r="H13" i="13"/>
  <c r="B14" i="13"/>
  <c r="C14" i="13"/>
  <c r="D14" i="13"/>
  <c r="F14" i="13"/>
  <c r="H14" i="13"/>
  <c r="B15" i="13"/>
  <c r="C15" i="13"/>
  <c r="D15" i="13"/>
  <c r="F15" i="13"/>
  <c r="H15" i="13"/>
  <c r="B16" i="13"/>
  <c r="C16" i="13"/>
  <c r="D16" i="13"/>
  <c r="F16" i="13"/>
  <c r="H16" i="13"/>
  <c r="B17" i="13"/>
  <c r="C17" i="13"/>
  <c r="D17" i="13"/>
  <c r="F17" i="13"/>
  <c r="H17" i="13"/>
  <c r="B18" i="13"/>
  <c r="C18" i="13"/>
  <c r="D18" i="13"/>
  <c r="F18" i="13"/>
  <c r="H18" i="13"/>
  <c r="B19" i="13"/>
  <c r="C19" i="13"/>
  <c r="D19" i="13"/>
  <c r="F19" i="13"/>
  <c r="H19" i="13"/>
  <c r="B20" i="13"/>
  <c r="C20" i="13"/>
  <c r="D20" i="13"/>
  <c r="F20" i="13"/>
  <c r="H20" i="13"/>
  <c r="B21" i="13"/>
  <c r="C21" i="13"/>
  <c r="D21" i="13"/>
  <c r="F21" i="13"/>
  <c r="H21" i="13"/>
  <c r="B22" i="13"/>
  <c r="C22" i="13"/>
  <c r="D22" i="13"/>
  <c r="F22" i="13"/>
  <c r="H22" i="13"/>
  <c r="B23" i="13"/>
  <c r="C23" i="13"/>
  <c r="D23" i="13"/>
  <c r="F23" i="13"/>
  <c r="H23" i="13"/>
  <c r="B24" i="13"/>
  <c r="C24" i="13"/>
  <c r="D24" i="13"/>
  <c r="F24" i="13"/>
  <c r="H24" i="13"/>
  <c r="B25" i="13"/>
  <c r="C25" i="13"/>
  <c r="D25" i="13"/>
  <c r="F25" i="13"/>
  <c r="H25" i="13"/>
  <c r="B26" i="13"/>
  <c r="C26" i="13"/>
  <c r="D26" i="13"/>
  <c r="F26" i="13"/>
  <c r="H26" i="13"/>
  <c r="C6" i="13"/>
  <c r="B6" i="13"/>
  <c r="D6" i="13"/>
  <c r="F6" i="13"/>
  <c r="H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6" i="13"/>
  <c r="R36" i="11"/>
  <c r="T36" i="11"/>
  <c r="R37" i="11"/>
  <c r="T37" i="11"/>
  <c r="R38" i="11"/>
  <c r="T38" i="11"/>
  <c r="R39" i="11"/>
  <c r="T39" i="11"/>
  <c r="R40" i="11"/>
  <c r="T40" i="11"/>
  <c r="R41" i="11"/>
  <c r="T41" i="11"/>
  <c r="R42" i="11"/>
  <c r="T42" i="11"/>
  <c r="R43" i="11"/>
  <c r="T43" i="11"/>
  <c r="R44" i="11"/>
  <c r="T44" i="11"/>
  <c r="R45" i="11"/>
  <c r="T45" i="11"/>
  <c r="R46" i="11"/>
  <c r="T46" i="11"/>
  <c r="R47" i="11"/>
  <c r="T47" i="11"/>
  <c r="R48" i="11"/>
  <c r="T48" i="11"/>
  <c r="R49" i="11"/>
  <c r="T49" i="11"/>
  <c r="R50" i="11"/>
  <c r="T50" i="11"/>
  <c r="R51" i="11"/>
  <c r="T51" i="11"/>
  <c r="R52" i="11"/>
  <c r="T52" i="11"/>
  <c r="U35" i="11"/>
  <c r="T35" i="11"/>
  <c r="S35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Q35" i="11"/>
  <c r="P35" i="11"/>
  <c r="N36" i="11"/>
  <c r="N37" i="11"/>
  <c r="N38" i="11"/>
  <c r="N39" i="11"/>
  <c r="N40" i="11"/>
  <c r="N41" i="11"/>
  <c r="N42" i="11"/>
  <c r="N43" i="11"/>
  <c r="N44" i="11"/>
  <c r="N45" i="11"/>
  <c r="N46" i="11"/>
  <c r="N47" i="11"/>
  <c r="N48" i="11"/>
  <c r="N49" i="11"/>
  <c r="N50" i="11"/>
  <c r="N51" i="11"/>
  <c r="N52" i="11"/>
  <c r="O35" i="11"/>
  <c r="N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35" i="11"/>
  <c r="R11" i="11"/>
  <c r="S11" i="11"/>
  <c r="T11" i="11"/>
  <c r="U11" i="11"/>
  <c r="R12" i="11"/>
  <c r="S12" i="11"/>
  <c r="T12" i="11"/>
  <c r="U12" i="11"/>
  <c r="R13" i="11"/>
  <c r="S13" i="11"/>
  <c r="T13" i="11"/>
  <c r="U13" i="11"/>
  <c r="R14" i="11"/>
  <c r="S14" i="11"/>
  <c r="T14" i="11"/>
  <c r="U14" i="11"/>
  <c r="R15" i="11"/>
  <c r="T15" i="11"/>
  <c r="R16" i="11"/>
  <c r="T16" i="11"/>
  <c r="R17" i="11"/>
  <c r="T17" i="11"/>
  <c r="R18" i="11"/>
  <c r="T18" i="11"/>
  <c r="R19" i="11"/>
  <c r="T19" i="11"/>
  <c r="R20" i="11"/>
  <c r="T20" i="11"/>
  <c r="R21" i="11"/>
  <c r="T21" i="11"/>
  <c r="R22" i="11"/>
  <c r="T22" i="11"/>
  <c r="R23" i="11"/>
  <c r="T23" i="11"/>
  <c r="R24" i="11"/>
  <c r="T24" i="11"/>
  <c r="R25" i="11"/>
  <c r="T25" i="11"/>
  <c r="R26" i="11"/>
  <c r="T26" i="11"/>
  <c r="R27" i="11"/>
  <c r="T27" i="11"/>
  <c r="R28" i="11"/>
  <c r="T28" i="11"/>
  <c r="R29" i="11"/>
  <c r="T29" i="11"/>
  <c r="R30" i="11"/>
  <c r="T30" i="11"/>
  <c r="R31" i="11"/>
  <c r="T31" i="11"/>
  <c r="R32" i="11"/>
  <c r="T32" i="11"/>
  <c r="R33" i="11"/>
  <c r="T33" i="11"/>
  <c r="U10" i="11"/>
  <c r="T10" i="11"/>
  <c r="S10" i="11"/>
  <c r="R10" i="11"/>
  <c r="N11" i="11"/>
  <c r="N12" i="11"/>
  <c r="N13" i="11"/>
  <c r="N14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N27" i="11"/>
  <c r="N28" i="11"/>
  <c r="N29" i="11"/>
  <c r="N30" i="11"/>
  <c r="N31" i="11"/>
  <c r="N32" i="11"/>
  <c r="N33" i="11"/>
  <c r="O10" i="11"/>
  <c r="N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10" i="11"/>
  <c r="R7" i="11"/>
  <c r="S7" i="11"/>
  <c r="T7" i="11"/>
  <c r="U7" i="11"/>
  <c r="R8" i="11"/>
  <c r="S8" i="11"/>
  <c r="T8" i="11"/>
  <c r="U8" i="11"/>
  <c r="U6" i="11"/>
  <c r="T6" i="11"/>
  <c r="S6" i="11"/>
  <c r="R6" i="11"/>
  <c r="F7" i="11"/>
  <c r="G7" i="11"/>
  <c r="H7" i="11"/>
  <c r="I7" i="11"/>
  <c r="F8" i="11"/>
  <c r="G8" i="11"/>
  <c r="H8" i="11"/>
  <c r="I8" i="11"/>
  <c r="F9" i="11"/>
  <c r="G9" i="11"/>
  <c r="H9" i="11"/>
  <c r="I9" i="11"/>
  <c r="F10" i="11"/>
  <c r="G10" i="11"/>
  <c r="H10" i="11"/>
  <c r="I10" i="11"/>
  <c r="F11" i="11"/>
  <c r="G11" i="11"/>
  <c r="H11" i="11"/>
  <c r="I11" i="11"/>
  <c r="F12" i="11"/>
  <c r="G12" i="11"/>
  <c r="H12" i="11"/>
  <c r="I12" i="11"/>
  <c r="F13" i="11"/>
  <c r="G13" i="11"/>
  <c r="H13" i="11"/>
  <c r="I13" i="11"/>
  <c r="F14" i="11"/>
  <c r="G14" i="11"/>
  <c r="H14" i="11"/>
  <c r="I14" i="11"/>
  <c r="F15" i="11"/>
  <c r="G15" i="11"/>
  <c r="H15" i="11"/>
  <c r="I15" i="11"/>
  <c r="F16" i="11"/>
  <c r="G16" i="11"/>
  <c r="H16" i="11"/>
  <c r="I16" i="11"/>
  <c r="F17" i="11"/>
  <c r="G17" i="11"/>
  <c r="H17" i="11"/>
  <c r="I17" i="11"/>
  <c r="F18" i="11"/>
  <c r="G18" i="11"/>
  <c r="H18" i="11"/>
  <c r="I18" i="11"/>
  <c r="F19" i="11"/>
  <c r="G19" i="11"/>
  <c r="H19" i="11"/>
  <c r="I19" i="11"/>
  <c r="F20" i="11"/>
  <c r="G20" i="11"/>
  <c r="H20" i="11"/>
  <c r="I20" i="11"/>
  <c r="F21" i="11"/>
  <c r="G21" i="11"/>
  <c r="H21" i="11"/>
  <c r="I21" i="11"/>
  <c r="F22" i="11"/>
  <c r="G22" i="11"/>
  <c r="H22" i="11"/>
  <c r="I22" i="11"/>
  <c r="F23" i="11"/>
  <c r="G23" i="11"/>
  <c r="H23" i="11"/>
  <c r="I23" i="11"/>
  <c r="F24" i="11"/>
  <c r="G24" i="11"/>
  <c r="H24" i="11"/>
  <c r="I24" i="11"/>
  <c r="F25" i="11"/>
  <c r="G25" i="11"/>
  <c r="H25" i="11"/>
  <c r="I25" i="11"/>
  <c r="F26" i="11"/>
  <c r="G26" i="11"/>
  <c r="H26" i="11"/>
  <c r="I26" i="11"/>
  <c r="F27" i="11"/>
  <c r="G27" i="11"/>
  <c r="H27" i="11"/>
  <c r="I27" i="11"/>
  <c r="F28" i="11"/>
  <c r="G28" i="11"/>
  <c r="H28" i="11"/>
  <c r="I28" i="11"/>
  <c r="F29" i="11"/>
  <c r="G29" i="11"/>
  <c r="H29" i="11"/>
  <c r="I29" i="11"/>
  <c r="F30" i="11"/>
  <c r="G30" i="11"/>
  <c r="H30" i="11"/>
  <c r="I30" i="11"/>
  <c r="F31" i="11"/>
  <c r="G31" i="11"/>
  <c r="H31" i="11"/>
  <c r="I31" i="11"/>
  <c r="F32" i="11"/>
  <c r="G32" i="11"/>
  <c r="H32" i="11"/>
  <c r="I32" i="11"/>
  <c r="F33" i="11"/>
  <c r="G33" i="11"/>
  <c r="H33" i="11"/>
  <c r="I33" i="11"/>
  <c r="F34" i="11"/>
  <c r="G34" i="11"/>
  <c r="H34" i="11"/>
  <c r="I34" i="11"/>
  <c r="F35" i="11"/>
  <c r="G35" i="11"/>
  <c r="H35" i="11"/>
  <c r="I35" i="11"/>
  <c r="F36" i="11"/>
  <c r="G36" i="11"/>
  <c r="H36" i="11"/>
  <c r="I36" i="11"/>
  <c r="F37" i="11"/>
  <c r="G37" i="11"/>
  <c r="H37" i="11"/>
  <c r="I37" i="11"/>
  <c r="F38" i="11"/>
  <c r="G38" i="11"/>
  <c r="H38" i="11"/>
  <c r="I38" i="11"/>
  <c r="F39" i="11"/>
  <c r="G39" i="11"/>
  <c r="H39" i="11"/>
  <c r="I39" i="11"/>
  <c r="F40" i="11"/>
  <c r="G40" i="11"/>
  <c r="H40" i="11"/>
  <c r="I40" i="11"/>
  <c r="F41" i="11"/>
  <c r="G41" i="11"/>
  <c r="H41" i="11"/>
  <c r="I41" i="11"/>
  <c r="F42" i="11"/>
  <c r="G42" i="11"/>
  <c r="H42" i="11"/>
  <c r="I42" i="11"/>
  <c r="F43" i="11"/>
  <c r="G43" i="11"/>
  <c r="H43" i="11"/>
  <c r="I43" i="11"/>
  <c r="F44" i="11"/>
  <c r="G44" i="11"/>
  <c r="H44" i="11"/>
  <c r="I44" i="11"/>
  <c r="F45" i="11"/>
  <c r="G45" i="11"/>
  <c r="H45" i="11"/>
  <c r="I45" i="11"/>
  <c r="F46" i="11"/>
  <c r="G46" i="11"/>
  <c r="H46" i="11"/>
  <c r="I46" i="11"/>
  <c r="F47" i="11"/>
  <c r="G47" i="11"/>
  <c r="H47" i="11"/>
  <c r="I47" i="11"/>
  <c r="F48" i="11"/>
  <c r="G48" i="11"/>
  <c r="H48" i="11"/>
  <c r="I48" i="11"/>
  <c r="F49" i="11"/>
  <c r="G49" i="11"/>
  <c r="H49" i="11"/>
  <c r="I49" i="11"/>
  <c r="F50" i="11"/>
  <c r="G50" i="11"/>
  <c r="H50" i="11"/>
  <c r="I50" i="11"/>
  <c r="F51" i="11"/>
  <c r="G51" i="11"/>
  <c r="H51" i="11"/>
  <c r="I51" i="11"/>
  <c r="F52" i="11"/>
  <c r="G52" i="11"/>
  <c r="H52" i="11"/>
  <c r="I52" i="11"/>
  <c r="I6" i="11"/>
  <c r="H6" i="11"/>
  <c r="G6" i="11"/>
  <c r="F6" i="11"/>
  <c r="N7" i="11"/>
  <c r="N8" i="11"/>
  <c r="N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C6" i="11"/>
  <c r="B6" i="11"/>
  <c r="M8" i="11"/>
  <c r="M7" i="11"/>
  <c r="M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6" i="11"/>
  <c r="S53" i="14" l="1"/>
  <c r="S52" i="15" s="1"/>
  <c r="U53" i="14"/>
  <c r="U52" i="15" s="1"/>
  <c r="H5" i="1" l="1"/>
  <c r="O12" i="11" s="1"/>
  <c r="H6" i="1"/>
  <c r="O13" i="11" s="1"/>
  <c r="H7" i="1"/>
  <c r="O14" i="11" s="1"/>
  <c r="H8" i="1"/>
  <c r="O15" i="11" s="1"/>
  <c r="H9" i="1"/>
  <c r="O16" i="11" s="1"/>
  <c r="H10" i="1"/>
  <c r="O17" i="11" s="1"/>
  <c r="H11" i="1"/>
  <c r="O18" i="11" s="1"/>
  <c r="H12" i="1"/>
  <c r="O19" i="11" s="1"/>
  <c r="H13" i="1"/>
  <c r="O20" i="11" s="1"/>
  <c r="H14" i="1"/>
  <c r="O21" i="11" s="1"/>
  <c r="H15" i="1"/>
  <c r="O22" i="11" s="1"/>
  <c r="H16" i="1"/>
  <c r="O23" i="11" s="1"/>
  <c r="H17" i="1"/>
  <c r="O24" i="11" s="1"/>
  <c r="H18" i="1"/>
  <c r="O25" i="11" s="1"/>
  <c r="H19" i="1"/>
  <c r="O26" i="11" s="1"/>
  <c r="H20" i="1"/>
  <c r="O27" i="11" s="1"/>
  <c r="H21" i="1"/>
  <c r="O28" i="11" s="1"/>
  <c r="H22" i="1"/>
  <c r="O29" i="11" s="1"/>
  <c r="H23" i="1"/>
  <c r="O30" i="11" s="1"/>
  <c r="H24" i="1"/>
  <c r="O31" i="11" s="1"/>
  <c r="H25" i="1"/>
  <c r="O32" i="11" s="1"/>
  <c r="H26" i="1"/>
  <c r="O33" i="11" s="1"/>
  <c r="H4" i="1"/>
  <c r="O11" i="11" s="1"/>
  <c r="D9" i="1" l="1"/>
  <c r="S16" i="11" s="1"/>
  <c r="E9" i="1"/>
  <c r="U16" i="11" s="1"/>
  <c r="D10" i="1"/>
  <c r="S17" i="11" s="1"/>
  <c r="E10" i="1"/>
  <c r="U17" i="11" s="1"/>
  <c r="D11" i="1"/>
  <c r="S18" i="11" s="1"/>
  <c r="E11" i="1"/>
  <c r="U18" i="11" s="1"/>
  <c r="D12" i="1"/>
  <c r="S19" i="11" s="1"/>
  <c r="E12" i="1"/>
  <c r="U19" i="11" s="1"/>
  <c r="D13" i="1"/>
  <c r="S20" i="11" s="1"/>
  <c r="E13" i="1"/>
  <c r="U20" i="11" s="1"/>
  <c r="D14" i="1"/>
  <c r="S21" i="11" s="1"/>
  <c r="E14" i="1"/>
  <c r="U21" i="11" s="1"/>
  <c r="D15" i="1"/>
  <c r="S22" i="11" s="1"/>
  <c r="E15" i="1"/>
  <c r="U22" i="11" s="1"/>
  <c r="D16" i="1"/>
  <c r="S23" i="11" s="1"/>
  <c r="E16" i="1"/>
  <c r="U23" i="11" s="1"/>
  <c r="D17" i="1"/>
  <c r="S24" i="11" s="1"/>
  <c r="E17" i="1"/>
  <c r="U24" i="11" s="1"/>
  <c r="D18" i="1"/>
  <c r="S25" i="11" s="1"/>
  <c r="E18" i="1"/>
  <c r="U25" i="11" s="1"/>
  <c r="D19" i="1"/>
  <c r="S26" i="11" s="1"/>
  <c r="E19" i="1"/>
  <c r="U26" i="11" s="1"/>
  <c r="D20" i="1"/>
  <c r="S27" i="11" s="1"/>
  <c r="E20" i="1"/>
  <c r="U27" i="11" s="1"/>
  <c r="D21" i="1"/>
  <c r="S28" i="11" s="1"/>
  <c r="E21" i="1"/>
  <c r="U28" i="11" s="1"/>
  <c r="D22" i="1"/>
  <c r="S29" i="11" s="1"/>
  <c r="E22" i="1"/>
  <c r="U29" i="11" s="1"/>
  <c r="D23" i="1"/>
  <c r="S30" i="11" s="1"/>
  <c r="E23" i="1"/>
  <c r="U30" i="11" s="1"/>
  <c r="D24" i="1"/>
  <c r="S31" i="11" s="1"/>
  <c r="E24" i="1"/>
  <c r="U31" i="11" s="1"/>
  <c r="D25" i="1"/>
  <c r="S32" i="11" s="1"/>
  <c r="E25" i="1"/>
  <c r="U32" i="11" s="1"/>
  <c r="D26" i="1"/>
  <c r="S33" i="11" s="1"/>
  <c r="E26" i="1"/>
  <c r="U33" i="11" s="1"/>
  <c r="E8" i="1"/>
  <c r="U15" i="11" s="1"/>
  <c r="D8" i="1"/>
  <c r="S15" i="11" s="1"/>
  <c r="M5" i="9"/>
  <c r="E8" i="15" s="1"/>
  <c r="M6" i="9"/>
  <c r="E9" i="15" s="1"/>
  <c r="M7" i="9"/>
  <c r="E10" i="15" s="1"/>
  <c r="M8" i="9"/>
  <c r="E11" i="15" s="1"/>
  <c r="M9" i="9"/>
  <c r="E12" i="15" s="1"/>
  <c r="M10" i="9"/>
  <c r="E13" i="15" s="1"/>
  <c r="M11" i="9"/>
  <c r="E14" i="15" s="1"/>
  <c r="M12" i="9"/>
  <c r="E15" i="15" s="1"/>
  <c r="M13" i="9"/>
  <c r="E16" i="15" s="1"/>
  <c r="M14" i="9"/>
  <c r="E17" i="15" s="1"/>
  <c r="M15" i="9"/>
  <c r="E18" i="15" s="1"/>
  <c r="M16" i="9"/>
  <c r="E19" i="15" s="1"/>
  <c r="M17" i="9"/>
  <c r="E20" i="15" s="1"/>
  <c r="M18" i="9"/>
  <c r="E21" i="15" s="1"/>
  <c r="M19" i="9"/>
  <c r="E22" i="15" s="1"/>
  <c r="M20" i="9"/>
  <c r="E23" i="15" s="1"/>
  <c r="M21" i="9"/>
  <c r="E24" i="15" s="1"/>
  <c r="M22" i="9"/>
  <c r="E25" i="15" s="1"/>
  <c r="M23" i="9"/>
  <c r="E26" i="15" s="1"/>
  <c r="M24" i="9"/>
  <c r="E27" i="15" s="1"/>
  <c r="M25" i="9"/>
  <c r="E28" i="15" s="1"/>
  <c r="M26" i="9"/>
  <c r="E29" i="15" s="1"/>
  <c r="M27" i="9"/>
  <c r="E30" i="15" s="1"/>
  <c r="M28" i="9"/>
  <c r="E31" i="15" s="1"/>
  <c r="M29" i="9"/>
  <c r="E32" i="15" s="1"/>
  <c r="M30" i="9"/>
  <c r="E33" i="15" s="1"/>
  <c r="M31" i="9"/>
  <c r="E34" i="15" s="1"/>
  <c r="M32" i="9"/>
  <c r="E35" i="15" s="1"/>
  <c r="M33" i="9"/>
  <c r="E36" i="15" s="1"/>
  <c r="M34" i="9"/>
  <c r="E37" i="15" s="1"/>
  <c r="M35" i="9"/>
  <c r="E38" i="15" s="1"/>
  <c r="M36" i="9"/>
  <c r="E39" i="15" s="1"/>
  <c r="M37" i="9"/>
  <c r="E40" i="15" s="1"/>
  <c r="M38" i="9"/>
  <c r="E41" i="15" s="1"/>
  <c r="M39" i="9"/>
  <c r="E42" i="15" s="1"/>
  <c r="M40" i="9"/>
  <c r="E43" i="15" s="1"/>
  <c r="M41" i="9"/>
  <c r="E44" i="15" s="1"/>
  <c r="M42" i="9"/>
  <c r="E45" i="15" s="1"/>
  <c r="M43" i="9"/>
  <c r="E46" i="15" s="1"/>
  <c r="M44" i="9"/>
  <c r="E47" i="15" s="1"/>
  <c r="M45" i="9"/>
  <c r="E48" i="15" s="1"/>
  <c r="M46" i="9"/>
  <c r="E49" i="15" s="1"/>
  <c r="M47" i="9"/>
  <c r="E50" i="15" s="1"/>
  <c r="M48" i="9"/>
  <c r="E51" i="15" s="1"/>
  <c r="M49" i="9"/>
  <c r="E52" i="15" s="1"/>
  <c r="M50" i="9"/>
  <c r="Q6" i="15" s="1"/>
  <c r="M51" i="9"/>
  <c r="Q7" i="15" s="1"/>
  <c r="M52" i="9"/>
  <c r="Q8" i="15" s="1"/>
  <c r="M53" i="9"/>
  <c r="Q9" i="15" s="1"/>
  <c r="M54" i="9"/>
  <c r="Q10" i="15" s="1"/>
  <c r="M55" i="9"/>
  <c r="Q11" i="15" s="1"/>
  <c r="M56" i="9"/>
  <c r="Q12" i="15" s="1"/>
  <c r="M57" i="9"/>
  <c r="Q13" i="15" s="1"/>
  <c r="M58" i="9"/>
  <c r="Q14" i="15" s="1"/>
  <c r="M59" i="9"/>
  <c r="Q15" i="15" s="1"/>
  <c r="M4" i="9"/>
  <c r="E7" i="15" s="1"/>
  <c r="H5" i="9"/>
  <c r="C8" i="15" s="1"/>
  <c r="H6" i="9"/>
  <c r="C9" i="15" s="1"/>
  <c r="H7" i="9"/>
  <c r="C10" i="15" s="1"/>
  <c r="H8" i="9"/>
  <c r="C11" i="15" s="1"/>
  <c r="H9" i="9"/>
  <c r="C12" i="15" s="1"/>
  <c r="H4" i="9"/>
  <c r="C7" i="15" s="1"/>
  <c r="D5" i="9"/>
  <c r="G8" i="15" s="1"/>
  <c r="E5" i="9"/>
  <c r="I8" i="15" s="1"/>
  <c r="D6" i="9"/>
  <c r="G9" i="15" s="1"/>
  <c r="E6" i="9"/>
  <c r="I9" i="15" s="1"/>
  <c r="D7" i="9"/>
  <c r="G10" i="15" s="1"/>
  <c r="E7" i="9"/>
  <c r="I10" i="15" s="1"/>
  <c r="D8" i="9"/>
  <c r="G11" i="15" s="1"/>
  <c r="E8" i="9"/>
  <c r="I11" i="15" s="1"/>
  <c r="D9" i="9"/>
  <c r="G12" i="15" s="1"/>
  <c r="E9" i="9"/>
  <c r="I12" i="15" s="1"/>
  <c r="D10" i="9"/>
  <c r="G13" i="15" s="1"/>
  <c r="E10" i="9"/>
  <c r="I13" i="15" s="1"/>
  <c r="D11" i="9"/>
  <c r="G14" i="15" s="1"/>
  <c r="E11" i="9"/>
  <c r="I14" i="15" s="1"/>
  <c r="D12" i="9"/>
  <c r="G15" i="15" s="1"/>
  <c r="E12" i="9"/>
  <c r="I15" i="15" s="1"/>
  <c r="D13" i="9"/>
  <c r="G16" i="15" s="1"/>
  <c r="E13" i="9"/>
  <c r="I16" i="15" s="1"/>
  <c r="D14" i="9"/>
  <c r="G17" i="15" s="1"/>
  <c r="E14" i="9"/>
  <c r="I17" i="15" s="1"/>
  <c r="D15" i="9"/>
  <c r="G18" i="15" s="1"/>
  <c r="E15" i="9"/>
  <c r="I18" i="15" s="1"/>
  <c r="D16" i="9"/>
  <c r="G19" i="15" s="1"/>
  <c r="E16" i="9"/>
  <c r="I19" i="15" s="1"/>
  <c r="D17" i="9"/>
  <c r="G20" i="15" s="1"/>
  <c r="E17" i="9"/>
  <c r="I20" i="15" s="1"/>
  <c r="D18" i="9"/>
  <c r="G21" i="15" s="1"/>
  <c r="E18" i="9"/>
  <c r="I21" i="15" s="1"/>
  <c r="D19" i="9"/>
  <c r="G22" i="15" s="1"/>
  <c r="E19" i="9"/>
  <c r="I22" i="15" s="1"/>
  <c r="D20" i="9"/>
  <c r="G23" i="15" s="1"/>
  <c r="E20" i="9"/>
  <c r="I23" i="15" s="1"/>
  <c r="D21" i="9"/>
  <c r="G24" i="15" s="1"/>
  <c r="E21" i="9"/>
  <c r="I24" i="15" s="1"/>
  <c r="D22" i="9"/>
  <c r="G25" i="15" s="1"/>
  <c r="E22" i="9"/>
  <c r="I25" i="15" s="1"/>
  <c r="D23" i="9"/>
  <c r="G26" i="15" s="1"/>
  <c r="E23" i="9"/>
  <c r="I26" i="15" s="1"/>
  <c r="D24" i="9"/>
  <c r="G27" i="15" s="1"/>
  <c r="E24" i="9"/>
  <c r="I27" i="15" s="1"/>
  <c r="D25" i="9"/>
  <c r="G28" i="15" s="1"/>
  <c r="E25" i="9"/>
  <c r="I28" i="15" s="1"/>
  <c r="D26" i="9"/>
  <c r="G29" i="15" s="1"/>
  <c r="E26" i="9"/>
  <c r="I29" i="15" s="1"/>
  <c r="D27" i="9"/>
  <c r="G30" i="15" s="1"/>
  <c r="E27" i="9"/>
  <c r="I30" i="15" s="1"/>
  <c r="D28" i="9"/>
  <c r="G31" i="15" s="1"/>
  <c r="E28" i="9"/>
  <c r="I31" i="15" s="1"/>
  <c r="D29" i="9"/>
  <c r="G32" i="15" s="1"/>
  <c r="E29" i="9"/>
  <c r="I32" i="15" s="1"/>
  <c r="D30" i="9"/>
  <c r="G33" i="15" s="1"/>
  <c r="E30" i="9"/>
  <c r="I33" i="15" s="1"/>
  <c r="D31" i="9"/>
  <c r="G34" i="15" s="1"/>
  <c r="E31" i="9"/>
  <c r="I34" i="15" s="1"/>
  <c r="D32" i="9"/>
  <c r="G35" i="15" s="1"/>
  <c r="E32" i="9"/>
  <c r="I35" i="15" s="1"/>
  <c r="D33" i="9"/>
  <c r="G36" i="15" s="1"/>
  <c r="E33" i="9"/>
  <c r="I36" i="15" s="1"/>
  <c r="D34" i="9"/>
  <c r="G37" i="15" s="1"/>
  <c r="E34" i="9"/>
  <c r="I37" i="15" s="1"/>
  <c r="D35" i="9"/>
  <c r="G38" i="15" s="1"/>
  <c r="E35" i="9"/>
  <c r="I38" i="15" s="1"/>
  <c r="D36" i="9"/>
  <c r="G39" i="15" s="1"/>
  <c r="E36" i="9"/>
  <c r="I39" i="15" s="1"/>
  <c r="D37" i="9"/>
  <c r="G40" i="15" s="1"/>
  <c r="E37" i="9"/>
  <c r="I40" i="15" s="1"/>
  <c r="D38" i="9"/>
  <c r="G41" i="15" s="1"/>
  <c r="E38" i="9"/>
  <c r="I41" i="15" s="1"/>
  <c r="D39" i="9"/>
  <c r="G42" i="15" s="1"/>
  <c r="E39" i="9"/>
  <c r="I42" i="15" s="1"/>
  <c r="D40" i="9"/>
  <c r="G43" i="15" s="1"/>
  <c r="E40" i="9"/>
  <c r="I43" i="15" s="1"/>
  <c r="D41" i="9"/>
  <c r="G44" i="15" s="1"/>
  <c r="E41" i="9"/>
  <c r="I44" i="15" s="1"/>
  <c r="D42" i="9"/>
  <c r="G45" i="15" s="1"/>
  <c r="E42" i="9"/>
  <c r="I45" i="15" s="1"/>
  <c r="D43" i="9"/>
  <c r="G46" i="15" s="1"/>
  <c r="E43" i="9"/>
  <c r="I46" i="15" s="1"/>
  <c r="D44" i="9"/>
  <c r="G47" i="15" s="1"/>
  <c r="E44" i="9"/>
  <c r="I47" i="15" s="1"/>
  <c r="D45" i="9"/>
  <c r="G48" i="15" s="1"/>
  <c r="E45" i="9"/>
  <c r="I48" i="15" s="1"/>
  <c r="D46" i="9"/>
  <c r="G49" i="15" s="1"/>
  <c r="E46" i="9"/>
  <c r="I49" i="15" s="1"/>
  <c r="D47" i="9"/>
  <c r="G50" i="15" s="1"/>
  <c r="E47" i="9"/>
  <c r="I50" i="15" s="1"/>
  <c r="D48" i="9"/>
  <c r="G51" i="15" s="1"/>
  <c r="E48" i="9"/>
  <c r="I51" i="15" s="1"/>
  <c r="D49" i="9"/>
  <c r="G52" i="15" s="1"/>
  <c r="E49" i="9"/>
  <c r="I52" i="15" s="1"/>
  <c r="D50" i="9"/>
  <c r="S6" i="15" s="1"/>
  <c r="E50" i="9"/>
  <c r="U6" i="15" s="1"/>
  <c r="D51" i="9"/>
  <c r="S7" i="15" s="1"/>
  <c r="E51" i="9"/>
  <c r="U7" i="15" s="1"/>
  <c r="D52" i="9"/>
  <c r="S8" i="15" s="1"/>
  <c r="E52" i="9"/>
  <c r="U8" i="15" s="1"/>
  <c r="D53" i="9"/>
  <c r="S9" i="15" s="1"/>
  <c r="E53" i="9"/>
  <c r="U9" i="15" s="1"/>
  <c r="D54" i="9"/>
  <c r="S10" i="15" s="1"/>
  <c r="E54" i="9"/>
  <c r="U10" i="15" s="1"/>
  <c r="D55" i="9"/>
  <c r="S11" i="15" s="1"/>
  <c r="E55" i="9"/>
  <c r="U11" i="15" s="1"/>
  <c r="D56" i="9"/>
  <c r="S12" i="15" s="1"/>
  <c r="E56" i="9"/>
  <c r="U12" i="15" s="1"/>
  <c r="D57" i="9"/>
  <c r="S13" i="15" s="1"/>
  <c r="E57" i="9"/>
  <c r="U13" i="15" s="1"/>
  <c r="D58" i="9"/>
  <c r="S14" i="15" s="1"/>
  <c r="E58" i="9"/>
  <c r="U14" i="15" s="1"/>
  <c r="D59" i="9"/>
  <c r="S15" i="15" s="1"/>
  <c r="E59" i="9"/>
  <c r="U15" i="15" s="1"/>
  <c r="E4" i="9"/>
  <c r="I7" i="15" s="1"/>
  <c r="D4" i="9"/>
  <c r="G7" i="15" s="1"/>
  <c r="E5" i="7"/>
  <c r="U36" i="11" s="1"/>
  <c r="H26" i="8"/>
  <c r="W17" i="13" s="1"/>
  <c r="D5" i="8"/>
  <c r="G43" i="13" s="1"/>
  <c r="E5" i="8"/>
  <c r="I43" i="13" s="1"/>
  <c r="D6" i="8"/>
  <c r="G44" i="13" s="1"/>
  <c r="E6" i="8"/>
  <c r="I44" i="13" s="1"/>
  <c r="D7" i="8"/>
  <c r="G45" i="13" s="1"/>
  <c r="E7" i="8"/>
  <c r="I45" i="13" s="1"/>
  <c r="D8" i="8"/>
  <c r="G46" i="13" s="1"/>
  <c r="E8" i="8"/>
  <c r="I46" i="13" s="1"/>
  <c r="D9" i="8"/>
  <c r="G47" i="13" s="1"/>
  <c r="E9" i="8"/>
  <c r="I47" i="13" s="1"/>
  <c r="D10" i="8"/>
  <c r="G48" i="13" s="1"/>
  <c r="E10" i="8"/>
  <c r="I48" i="13" s="1"/>
  <c r="D11" i="8"/>
  <c r="G49" i="13" s="1"/>
  <c r="E11" i="8"/>
  <c r="I49" i="13" s="1"/>
  <c r="D12" i="8"/>
  <c r="G50" i="13" s="1"/>
  <c r="E12" i="8"/>
  <c r="I50" i="13" s="1"/>
  <c r="D13" i="8"/>
  <c r="G51" i="13" s="1"/>
  <c r="E13" i="8"/>
  <c r="I51" i="13" s="1"/>
  <c r="D14" i="8"/>
  <c r="G52" i="13" s="1"/>
  <c r="E14" i="8"/>
  <c r="I52" i="13" s="1"/>
  <c r="D15" i="8"/>
  <c r="S6" i="13" s="1"/>
  <c r="E15" i="8"/>
  <c r="U6" i="13" s="1"/>
  <c r="D16" i="8"/>
  <c r="S7" i="13" s="1"/>
  <c r="E16" i="8"/>
  <c r="U7" i="13" s="1"/>
  <c r="D17" i="8"/>
  <c r="S8" i="13" s="1"/>
  <c r="E17" i="8"/>
  <c r="U8" i="13" s="1"/>
  <c r="D18" i="8"/>
  <c r="S9" i="13" s="1"/>
  <c r="E18" i="8"/>
  <c r="U9" i="13" s="1"/>
  <c r="D19" i="8"/>
  <c r="S10" i="13" s="1"/>
  <c r="E19" i="8"/>
  <c r="U10" i="13" s="1"/>
  <c r="D20" i="8"/>
  <c r="S11" i="13" s="1"/>
  <c r="E20" i="8"/>
  <c r="U11" i="13" s="1"/>
  <c r="D21" i="8"/>
  <c r="S12" i="13" s="1"/>
  <c r="E21" i="8"/>
  <c r="U12" i="13" s="1"/>
  <c r="D22" i="8"/>
  <c r="S13" i="13" s="1"/>
  <c r="E22" i="8"/>
  <c r="U13" i="13" s="1"/>
  <c r="D23" i="8"/>
  <c r="S14" i="13" s="1"/>
  <c r="E23" i="8"/>
  <c r="U14" i="13" s="1"/>
  <c r="D24" i="8"/>
  <c r="S15" i="13" s="1"/>
  <c r="E24" i="8"/>
  <c r="U15" i="13" s="1"/>
  <c r="D25" i="8"/>
  <c r="S16" i="13" s="1"/>
  <c r="E25" i="8"/>
  <c r="U16" i="13" s="1"/>
  <c r="D26" i="8"/>
  <c r="S17" i="13" s="1"/>
  <c r="E26" i="8"/>
  <c r="U17" i="13" s="1"/>
  <c r="D27" i="8"/>
  <c r="S18" i="13" s="1"/>
  <c r="E27" i="8"/>
  <c r="U18" i="13" s="1"/>
  <c r="D28" i="8"/>
  <c r="S19" i="13" s="1"/>
  <c r="E28" i="8"/>
  <c r="U19" i="13" s="1"/>
  <c r="D29" i="8"/>
  <c r="S20" i="13" s="1"/>
  <c r="E29" i="8"/>
  <c r="U20" i="13" s="1"/>
  <c r="D30" i="8"/>
  <c r="S21" i="13" s="1"/>
  <c r="E30" i="8"/>
  <c r="U21" i="13" s="1"/>
  <c r="D31" i="8"/>
  <c r="S22" i="13" s="1"/>
  <c r="E31" i="8"/>
  <c r="U22" i="13" s="1"/>
  <c r="D32" i="8"/>
  <c r="S23" i="13" s="1"/>
  <c r="E32" i="8"/>
  <c r="U23" i="13" s="1"/>
  <c r="D33" i="8"/>
  <c r="S24" i="13" s="1"/>
  <c r="E33" i="8"/>
  <c r="U24" i="13" s="1"/>
  <c r="D34" i="8"/>
  <c r="S25" i="13" s="1"/>
  <c r="E34" i="8"/>
  <c r="U25" i="13" s="1"/>
  <c r="D35" i="8"/>
  <c r="S26" i="13" s="1"/>
  <c r="E35" i="8"/>
  <c r="U26" i="13" s="1"/>
  <c r="D36" i="8"/>
  <c r="S27" i="13" s="1"/>
  <c r="E36" i="8"/>
  <c r="U27" i="13" s="1"/>
  <c r="D37" i="8"/>
  <c r="S28" i="13" s="1"/>
  <c r="E37" i="8"/>
  <c r="U28" i="13" s="1"/>
  <c r="D38" i="8"/>
  <c r="S29" i="13" s="1"/>
  <c r="E38" i="8"/>
  <c r="U29" i="13" s="1"/>
  <c r="D39" i="8"/>
  <c r="S30" i="13" s="1"/>
  <c r="E39" i="8"/>
  <c r="U30" i="13" s="1"/>
  <c r="D40" i="8"/>
  <c r="S31" i="13" s="1"/>
  <c r="E40" i="8"/>
  <c r="U31" i="13" s="1"/>
  <c r="D41" i="8"/>
  <c r="S32" i="13" s="1"/>
  <c r="E41" i="8"/>
  <c r="U32" i="13" s="1"/>
  <c r="D42" i="8"/>
  <c r="S33" i="13" s="1"/>
  <c r="E42" i="8"/>
  <c r="U33" i="13" s="1"/>
  <c r="D43" i="8"/>
  <c r="S34" i="13" s="1"/>
  <c r="E43" i="8"/>
  <c r="U34" i="13" s="1"/>
  <c r="D44" i="8"/>
  <c r="S35" i="13" s="1"/>
  <c r="E44" i="8"/>
  <c r="U35" i="13" s="1"/>
  <c r="D45" i="8"/>
  <c r="S36" i="13" s="1"/>
  <c r="E45" i="8"/>
  <c r="U36" i="13" s="1"/>
  <c r="D46" i="8"/>
  <c r="S37" i="13" s="1"/>
  <c r="E46" i="8"/>
  <c r="U37" i="13" s="1"/>
  <c r="D47" i="8"/>
  <c r="S38" i="13" s="1"/>
  <c r="E47" i="8"/>
  <c r="U38" i="13" s="1"/>
  <c r="D48" i="8"/>
  <c r="S39" i="13" s="1"/>
  <c r="E48" i="8"/>
  <c r="U39" i="13" s="1"/>
  <c r="D49" i="8"/>
  <c r="S40" i="13" s="1"/>
  <c r="E49" i="8"/>
  <c r="U40" i="13" s="1"/>
  <c r="D50" i="8"/>
  <c r="S41" i="13" s="1"/>
  <c r="E50" i="8"/>
  <c r="U41" i="13" s="1"/>
  <c r="D51" i="8"/>
  <c r="S42" i="13" s="1"/>
  <c r="E51" i="8"/>
  <c r="U42" i="13" s="1"/>
  <c r="D52" i="8"/>
  <c r="S43" i="13" s="1"/>
  <c r="E52" i="8"/>
  <c r="U43" i="13" s="1"/>
  <c r="D53" i="8"/>
  <c r="S44" i="13" s="1"/>
  <c r="E53" i="8"/>
  <c r="U44" i="13" s="1"/>
  <c r="D54" i="8"/>
  <c r="S45" i="13" s="1"/>
  <c r="E54" i="8"/>
  <c r="U45" i="13" s="1"/>
  <c r="D55" i="8"/>
  <c r="S46" i="13" s="1"/>
  <c r="E55" i="8"/>
  <c r="U46" i="13" s="1"/>
  <c r="D56" i="8"/>
  <c r="S47" i="13" s="1"/>
  <c r="E56" i="8"/>
  <c r="U47" i="13" s="1"/>
  <c r="D57" i="8"/>
  <c r="S48" i="13" s="1"/>
  <c r="E57" i="8"/>
  <c r="U48" i="13" s="1"/>
  <c r="E4" i="8"/>
  <c r="I42" i="13" s="1"/>
  <c r="D4" i="8"/>
  <c r="G42" i="13" s="1"/>
  <c r="P5" i="8"/>
  <c r="E43" i="13" s="1"/>
  <c r="P6" i="8"/>
  <c r="E44" i="13" s="1"/>
  <c r="P7" i="8"/>
  <c r="E45" i="13" s="1"/>
  <c r="P8" i="8"/>
  <c r="E46" i="13" s="1"/>
  <c r="P9" i="8"/>
  <c r="E47" i="13" s="1"/>
  <c r="P10" i="8"/>
  <c r="E48" i="13" s="1"/>
  <c r="P11" i="8"/>
  <c r="E49" i="13" s="1"/>
  <c r="P12" i="8"/>
  <c r="E50" i="13" s="1"/>
  <c r="P13" i="8"/>
  <c r="E51" i="13" s="1"/>
  <c r="P14" i="8"/>
  <c r="E52" i="13" s="1"/>
  <c r="P15" i="8"/>
  <c r="Q6" i="13" s="1"/>
  <c r="P16" i="8"/>
  <c r="Q7" i="13" s="1"/>
  <c r="P17" i="8"/>
  <c r="Q8" i="13" s="1"/>
  <c r="P18" i="8"/>
  <c r="Q9" i="13" s="1"/>
  <c r="P19" i="8"/>
  <c r="Q10" i="13" s="1"/>
  <c r="P20" i="8"/>
  <c r="Q11" i="13" s="1"/>
  <c r="P21" i="8"/>
  <c r="Q12" i="13" s="1"/>
  <c r="P22" i="8"/>
  <c r="Q13" i="13" s="1"/>
  <c r="P23" i="8"/>
  <c r="Q14" i="13" s="1"/>
  <c r="P24" i="8"/>
  <c r="Q15" i="13" s="1"/>
  <c r="P25" i="8"/>
  <c r="Q16" i="13" s="1"/>
  <c r="P26" i="8"/>
  <c r="Q17" i="13" s="1"/>
  <c r="P27" i="8"/>
  <c r="Q18" i="13" s="1"/>
  <c r="P28" i="8"/>
  <c r="Q19" i="13" s="1"/>
  <c r="P29" i="8"/>
  <c r="Q20" i="13" s="1"/>
  <c r="P30" i="8"/>
  <c r="Q21" i="13" s="1"/>
  <c r="P31" i="8"/>
  <c r="Q22" i="13" s="1"/>
  <c r="P32" i="8"/>
  <c r="Q23" i="13" s="1"/>
  <c r="P33" i="8"/>
  <c r="Q24" i="13" s="1"/>
  <c r="P34" i="8"/>
  <c r="Q25" i="13" s="1"/>
  <c r="P35" i="8"/>
  <c r="Q26" i="13" s="1"/>
  <c r="P36" i="8"/>
  <c r="Q27" i="13" s="1"/>
  <c r="P37" i="8"/>
  <c r="Q28" i="13" s="1"/>
  <c r="P38" i="8"/>
  <c r="Q29" i="13" s="1"/>
  <c r="P39" i="8"/>
  <c r="Q30" i="13" s="1"/>
  <c r="P40" i="8"/>
  <c r="Q31" i="13" s="1"/>
  <c r="P41" i="8"/>
  <c r="Q32" i="13" s="1"/>
  <c r="P42" i="8"/>
  <c r="Q33" i="13" s="1"/>
  <c r="P43" i="8"/>
  <c r="Q34" i="13" s="1"/>
  <c r="P44" i="8"/>
  <c r="Q35" i="13" s="1"/>
  <c r="P45" i="8"/>
  <c r="Q36" i="13" s="1"/>
  <c r="P46" i="8"/>
  <c r="Q37" i="13" s="1"/>
  <c r="P47" i="8"/>
  <c r="Q38" i="13" s="1"/>
  <c r="P48" i="8"/>
  <c r="Q39" i="13" s="1"/>
  <c r="P49" i="8"/>
  <c r="Q40" i="13" s="1"/>
  <c r="P50" i="8"/>
  <c r="Q41" i="13" s="1"/>
  <c r="P51" i="8"/>
  <c r="Q42" i="13" s="1"/>
  <c r="P52" i="8"/>
  <c r="Q43" i="13" s="1"/>
  <c r="P53" i="8"/>
  <c r="Q44" i="13" s="1"/>
  <c r="P54" i="8"/>
  <c r="Q45" i="13" s="1"/>
  <c r="P55" i="8"/>
  <c r="Q46" i="13" s="1"/>
  <c r="P56" i="8"/>
  <c r="Q47" i="13" s="1"/>
  <c r="P57" i="8"/>
  <c r="Q48" i="13" s="1"/>
  <c r="P4" i="8"/>
  <c r="E42" i="13" s="1"/>
  <c r="H27" i="8"/>
  <c r="W18" i="13" s="1"/>
  <c r="H28" i="8"/>
  <c r="W19" i="13" s="1"/>
  <c r="H29" i="8"/>
  <c r="W20" i="13" s="1"/>
  <c r="H30" i="8"/>
  <c r="W21" i="13" s="1"/>
  <c r="H31" i="8"/>
  <c r="W22" i="13" s="1"/>
  <c r="H32" i="8"/>
  <c r="W23" i="13" s="1"/>
  <c r="H33" i="8"/>
  <c r="W24" i="13" s="1"/>
  <c r="H34" i="8"/>
  <c r="W25" i="13" s="1"/>
  <c r="H35" i="8"/>
  <c r="W26" i="13" s="1"/>
  <c r="H36" i="8"/>
  <c r="W27" i="13" s="1"/>
  <c r="H37" i="8"/>
  <c r="W28" i="13" s="1"/>
  <c r="H38" i="8"/>
  <c r="W29" i="13" s="1"/>
  <c r="H39" i="8"/>
  <c r="W30" i="13" s="1"/>
  <c r="H40" i="8"/>
  <c r="W31" i="13" s="1"/>
  <c r="H41" i="8"/>
  <c r="W32" i="13" s="1"/>
  <c r="H42" i="8"/>
  <c r="W33" i="13" s="1"/>
  <c r="H43" i="8"/>
  <c r="W34" i="13" s="1"/>
  <c r="H44" i="8"/>
  <c r="W35" i="13" s="1"/>
  <c r="H45" i="8"/>
  <c r="W36" i="13" s="1"/>
  <c r="H46" i="8"/>
  <c r="W37" i="13" s="1"/>
  <c r="H47" i="8"/>
  <c r="W38" i="13" s="1"/>
  <c r="H48" i="8"/>
  <c r="W39" i="13" s="1"/>
  <c r="H49" i="8"/>
  <c r="W40" i="13" s="1"/>
  <c r="H50" i="8"/>
  <c r="W41" i="13" s="1"/>
  <c r="H51" i="8"/>
  <c r="W42" i="13" s="1"/>
  <c r="H52" i="8"/>
  <c r="W43" i="13" s="1"/>
  <c r="H53" i="8"/>
  <c r="W44" i="13" s="1"/>
  <c r="H54" i="8"/>
  <c r="W45" i="13" s="1"/>
  <c r="H55" i="8"/>
  <c r="W46" i="13" s="1"/>
  <c r="H56" i="8"/>
  <c r="W47" i="13" s="1"/>
  <c r="H57" i="8"/>
  <c r="W48" i="13" s="1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E6" i="13" s="1"/>
  <c r="L23" i="7"/>
  <c r="E7" i="13" s="1"/>
  <c r="L24" i="7"/>
  <c r="E8" i="13" s="1"/>
  <c r="L25" i="7"/>
  <c r="E9" i="13" s="1"/>
  <c r="L26" i="7"/>
  <c r="E10" i="13" s="1"/>
  <c r="L27" i="7"/>
  <c r="E11" i="13" s="1"/>
  <c r="L28" i="7"/>
  <c r="E12" i="13" s="1"/>
  <c r="L29" i="7"/>
  <c r="E13" i="13" s="1"/>
  <c r="L30" i="7"/>
  <c r="E14" i="13" s="1"/>
  <c r="L31" i="7"/>
  <c r="E15" i="13" s="1"/>
  <c r="L32" i="7"/>
  <c r="E16" i="13" s="1"/>
  <c r="L33" i="7"/>
  <c r="E17" i="13" s="1"/>
  <c r="L34" i="7"/>
  <c r="E18" i="13" s="1"/>
  <c r="L35" i="7"/>
  <c r="E19" i="13" s="1"/>
  <c r="L36" i="7"/>
  <c r="E20" i="13" s="1"/>
  <c r="L37" i="7"/>
  <c r="E21" i="13" s="1"/>
  <c r="L38" i="7"/>
  <c r="E22" i="13" s="1"/>
  <c r="L39" i="7"/>
  <c r="E23" i="13" s="1"/>
  <c r="L40" i="7"/>
  <c r="E24" i="13" s="1"/>
  <c r="L41" i="7"/>
  <c r="E25" i="13" s="1"/>
  <c r="L42" i="7"/>
  <c r="E26" i="13" s="1"/>
  <c r="L5" i="7"/>
  <c r="D6" i="7"/>
  <c r="S37" i="11" s="1"/>
  <c r="E6" i="7"/>
  <c r="U37" i="11" s="1"/>
  <c r="D7" i="7"/>
  <c r="S38" i="11" s="1"/>
  <c r="E7" i="7"/>
  <c r="U38" i="11" s="1"/>
  <c r="D8" i="7"/>
  <c r="S39" i="11" s="1"/>
  <c r="E8" i="7"/>
  <c r="U39" i="11" s="1"/>
  <c r="D9" i="7"/>
  <c r="S40" i="11" s="1"/>
  <c r="E9" i="7"/>
  <c r="U40" i="11" s="1"/>
  <c r="D10" i="7"/>
  <c r="S41" i="11" s="1"/>
  <c r="E10" i="7"/>
  <c r="U41" i="11" s="1"/>
  <c r="D11" i="7"/>
  <c r="S42" i="11" s="1"/>
  <c r="E11" i="7"/>
  <c r="U42" i="11" s="1"/>
  <c r="D12" i="7"/>
  <c r="S43" i="11" s="1"/>
  <c r="E12" i="7"/>
  <c r="U43" i="11" s="1"/>
  <c r="D13" i="7"/>
  <c r="S44" i="11" s="1"/>
  <c r="E13" i="7"/>
  <c r="U44" i="11" s="1"/>
  <c r="D14" i="7"/>
  <c r="S45" i="11" s="1"/>
  <c r="E14" i="7"/>
  <c r="U45" i="11" s="1"/>
  <c r="D15" i="7"/>
  <c r="S46" i="11" s="1"/>
  <c r="E15" i="7"/>
  <c r="U46" i="11" s="1"/>
  <c r="D16" i="7"/>
  <c r="S47" i="11" s="1"/>
  <c r="E16" i="7"/>
  <c r="U47" i="11" s="1"/>
  <c r="D17" i="7"/>
  <c r="S48" i="11" s="1"/>
  <c r="E17" i="7"/>
  <c r="U48" i="11" s="1"/>
  <c r="D18" i="7"/>
  <c r="S49" i="11" s="1"/>
  <c r="E18" i="7"/>
  <c r="U49" i="11" s="1"/>
  <c r="D19" i="7"/>
  <c r="S50" i="11" s="1"/>
  <c r="E19" i="7"/>
  <c r="U50" i="11" s="1"/>
  <c r="D20" i="7"/>
  <c r="S51" i="11" s="1"/>
  <c r="E20" i="7"/>
  <c r="U51" i="11" s="1"/>
  <c r="D21" i="7"/>
  <c r="S52" i="11" s="1"/>
  <c r="E21" i="7"/>
  <c r="U52" i="11" s="1"/>
  <c r="D22" i="7"/>
  <c r="G6" i="13" s="1"/>
  <c r="E22" i="7"/>
  <c r="I6" i="13" s="1"/>
  <c r="D23" i="7"/>
  <c r="G7" i="13" s="1"/>
  <c r="E23" i="7"/>
  <c r="I7" i="13" s="1"/>
  <c r="D24" i="7"/>
  <c r="G8" i="13" s="1"/>
  <c r="E24" i="7"/>
  <c r="I8" i="13" s="1"/>
  <c r="D25" i="7"/>
  <c r="G9" i="13" s="1"/>
  <c r="E25" i="7"/>
  <c r="I9" i="13" s="1"/>
  <c r="D26" i="7"/>
  <c r="G10" i="13" s="1"/>
  <c r="E26" i="7"/>
  <c r="I10" i="13" s="1"/>
  <c r="D27" i="7"/>
  <c r="G11" i="13" s="1"/>
  <c r="E27" i="7"/>
  <c r="I11" i="13" s="1"/>
  <c r="D28" i="7"/>
  <c r="G12" i="13" s="1"/>
  <c r="E28" i="7"/>
  <c r="I12" i="13" s="1"/>
  <c r="D29" i="7"/>
  <c r="G13" i="13" s="1"/>
  <c r="E29" i="7"/>
  <c r="I13" i="13" s="1"/>
  <c r="D30" i="7"/>
  <c r="G14" i="13" s="1"/>
  <c r="E30" i="7"/>
  <c r="I14" i="13" s="1"/>
  <c r="D31" i="7"/>
  <c r="G15" i="13" s="1"/>
  <c r="E31" i="7"/>
  <c r="I15" i="13" s="1"/>
  <c r="D32" i="7"/>
  <c r="G16" i="13" s="1"/>
  <c r="E32" i="7"/>
  <c r="I16" i="13" s="1"/>
  <c r="D33" i="7"/>
  <c r="G17" i="13" s="1"/>
  <c r="E33" i="7"/>
  <c r="I17" i="13" s="1"/>
  <c r="D34" i="7"/>
  <c r="G18" i="13" s="1"/>
  <c r="E34" i="7"/>
  <c r="I18" i="13" s="1"/>
  <c r="D35" i="7"/>
  <c r="G19" i="13" s="1"/>
  <c r="E35" i="7"/>
  <c r="I19" i="13" s="1"/>
  <c r="D36" i="7"/>
  <c r="G20" i="13" s="1"/>
  <c r="E36" i="7"/>
  <c r="I20" i="13" s="1"/>
  <c r="D37" i="7"/>
  <c r="G21" i="13" s="1"/>
  <c r="E37" i="7"/>
  <c r="I21" i="13" s="1"/>
  <c r="D38" i="7"/>
  <c r="G22" i="13" s="1"/>
  <c r="E38" i="7"/>
  <c r="I22" i="13" s="1"/>
  <c r="D39" i="7"/>
  <c r="G23" i="13" s="1"/>
  <c r="E39" i="7"/>
  <c r="I23" i="13" s="1"/>
  <c r="D40" i="7"/>
  <c r="G24" i="13" s="1"/>
  <c r="E40" i="7"/>
  <c r="I24" i="13" s="1"/>
  <c r="D41" i="7"/>
  <c r="G25" i="13" s="1"/>
  <c r="E41" i="7"/>
  <c r="I25" i="13" s="1"/>
  <c r="D42" i="7"/>
  <c r="G26" i="13" s="1"/>
  <c r="E42" i="7"/>
  <c r="I26" i="13" s="1"/>
  <c r="U49" i="15" l="1"/>
  <c r="Q43" i="11"/>
  <c r="O43" i="11"/>
  <c r="Q36" i="11"/>
  <c r="O36" i="11"/>
  <c r="Q50" i="11"/>
  <c r="O50" i="11"/>
  <c r="O42" i="11"/>
  <c r="Q42" i="11"/>
  <c r="Q53" i="13"/>
  <c r="Q51" i="15" s="1"/>
  <c r="O49" i="11"/>
  <c r="Q49" i="11"/>
  <c r="O41" i="11"/>
  <c r="Q41" i="11"/>
  <c r="U53" i="13"/>
  <c r="U51" i="15" s="1"/>
  <c r="U53" i="11"/>
  <c r="U50" i="15" s="1"/>
  <c r="Q52" i="11"/>
  <c r="O52" i="11"/>
  <c r="Q40" i="11"/>
  <c r="O40" i="11"/>
  <c r="Q49" i="15"/>
  <c r="Q47" i="11"/>
  <c r="O47" i="11"/>
  <c r="O46" i="11"/>
  <c r="Q46" i="11"/>
  <c r="O38" i="11"/>
  <c r="Q38" i="11"/>
  <c r="O44" i="11"/>
  <c r="Q44" i="11"/>
  <c r="Q51" i="11"/>
  <c r="O51" i="11"/>
  <c r="W53" i="13"/>
  <c r="W51" i="15" s="1"/>
  <c r="W53" i="15" s="1"/>
  <c r="S49" i="15"/>
  <c r="O48" i="11"/>
  <c r="Q48" i="11"/>
  <c r="S53" i="13"/>
  <c r="S51" i="15" s="1"/>
  <c r="O49" i="15"/>
  <c r="Q39" i="11"/>
  <c r="O39" i="11"/>
  <c r="O45" i="11"/>
  <c r="Q45" i="11"/>
  <c r="O37" i="11"/>
  <c r="Q37" i="11"/>
  <c r="B4" i="7"/>
  <c r="H5" i="2"/>
  <c r="C30" i="13" s="1"/>
  <c r="H6" i="2"/>
  <c r="C31" i="13" s="1"/>
  <c r="H7" i="2"/>
  <c r="C32" i="13" s="1"/>
  <c r="H8" i="2"/>
  <c r="C33" i="13" s="1"/>
  <c r="H9" i="2"/>
  <c r="C34" i="13" s="1"/>
  <c r="H10" i="2"/>
  <c r="C35" i="13" s="1"/>
  <c r="H11" i="2"/>
  <c r="C36" i="13" s="1"/>
  <c r="H12" i="2"/>
  <c r="C37" i="13" s="1"/>
  <c r="H13" i="2"/>
  <c r="C38" i="13" s="1"/>
  <c r="H14" i="2"/>
  <c r="C39" i="13" s="1"/>
  <c r="H4" i="2"/>
  <c r="C29" i="13" s="1"/>
  <c r="H5" i="3"/>
  <c r="C8" i="14" s="1"/>
  <c r="H6" i="3"/>
  <c r="C9" i="14" s="1"/>
  <c r="H7" i="3"/>
  <c r="C10" i="14" s="1"/>
  <c r="H8" i="3"/>
  <c r="C11" i="14" s="1"/>
  <c r="H9" i="3"/>
  <c r="C12" i="14" s="1"/>
  <c r="H10" i="3"/>
  <c r="C13" i="14" s="1"/>
  <c r="H11" i="3"/>
  <c r="C14" i="14" s="1"/>
  <c r="H12" i="3"/>
  <c r="C15" i="14" s="1"/>
  <c r="H13" i="3"/>
  <c r="C16" i="14" s="1"/>
  <c r="H14" i="3"/>
  <c r="C17" i="14" s="1"/>
  <c r="H15" i="3"/>
  <c r="C18" i="14" s="1"/>
  <c r="H16" i="3"/>
  <c r="C19" i="14" s="1"/>
  <c r="H17" i="3"/>
  <c r="C20" i="14" s="1"/>
  <c r="H18" i="3"/>
  <c r="C21" i="14" s="1"/>
  <c r="H19" i="3"/>
  <c r="C22" i="14" s="1"/>
  <c r="H20" i="3"/>
  <c r="C23" i="14" s="1"/>
  <c r="H21" i="3"/>
  <c r="C24" i="14" s="1"/>
  <c r="H22" i="3"/>
  <c r="C25" i="14" s="1"/>
  <c r="H23" i="3"/>
  <c r="C26" i="14" s="1"/>
  <c r="H24" i="3"/>
  <c r="C27" i="14" s="1"/>
  <c r="H25" i="3"/>
  <c r="C28" i="14" s="1"/>
  <c r="H26" i="3"/>
  <c r="C29" i="14" s="1"/>
  <c r="H27" i="3"/>
  <c r="C30" i="14" s="1"/>
  <c r="H28" i="3"/>
  <c r="C31" i="14" s="1"/>
  <c r="H29" i="3"/>
  <c r="C32" i="14" s="1"/>
  <c r="H30" i="3"/>
  <c r="C33" i="14" s="1"/>
  <c r="H31" i="3"/>
  <c r="C34" i="14" s="1"/>
  <c r="H32" i="3"/>
  <c r="C35" i="14" s="1"/>
  <c r="H4" i="3"/>
  <c r="C7" i="14" s="1"/>
  <c r="H5" i="4"/>
  <c r="C39" i="14" s="1"/>
  <c r="H6" i="4"/>
  <c r="C40" i="14" s="1"/>
  <c r="H7" i="4"/>
  <c r="C41" i="14" s="1"/>
  <c r="H8" i="4"/>
  <c r="C42" i="14" s="1"/>
  <c r="H9" i="4"/>
  <c r="C43" i="14" s="1"/>
  <c r="H10" i="4"/>
  <c r="C44" i="14" s="1"/>
  <c r="H11" i="4"/>
  <c r="C45" i="14" s="1"/>
  <c r="H12" i="4"/>
  <c r="C46" i="14" s="1"/>
  <c r="H13" i="4"/>
  <c r="C47" i="14" s="1"/>
  <c r="H14" i="4"/>
  <c r="C48" i="14" s="1"/>
  <c r="H15" i="4"/>
  <c r="C49" i="14" s="1"/>
  <c r="H16" i="4"/>
  <c r="C50" i="14" s="1"/>
  <c r="H17" i="4"/>
  <c r="C51" i="14" s="1"/>
  <c r="H18" i="4"/>
  <c r="C52" i="14" s="1"/>
  <c r="H19" i="4"/>
  <c r="O6" i="14" s="1"/>
  <c r="H20" i="4"/>
  <c r="O7" i="14" s="1"/>
  <c r="H21" i="4"/>
  <c r="O8" i="14" s="1"/>
  <c r="H22" i="4"/>
  <c r="O9" i="14" s="1"/>
  <c r="H23" i="4"/>
  <c r="O10" i="14" s="1"/>
  <c r="H24" i="4"/>
  <c r="O11" i="14" s="1"/>
  <c r="H25" i="4"/>
  <c r="O12" i="14" s="1"/>
  <c r="H26" i="4"/>
  <c r="O13" i="14" s="1"/>
  <c r="H27" i="4"/>
  <c r="O14" i="14" s="1"/>
  <c r="H28" i="4"/>
  <c r="O15" i="14" s="1"/>
  <c r="H29" i="4"/>
  <c r="O16" i="14" s="1"/>
  <c r="H4" i="4"/>
  <c r="C38" i="14" s="1"/>
  <c r="H5" i="5"/>
  <c r="O20" i="14" s="1"/>
  <c r="H6" i="5"/>
  <c r="O21" i="14" s="1"/>
  <c r="H7" i="5"/>
  <c r="O22" i="14" s="1"/>
  <c r="H8" i="5"/>
  <c r="O23" i="14" s="1"/>
  <c r="H9" i="5"/>
  <c r="O24" i="14" s="1"/>
  <c r="H10" i="5"/>
  <c r="O25" i="14" s="1"/>
  <c r="H11" i="5"/>
  <c r="O26" i="14" s="1"/>
  <c r="H12" i="5"/>
  <c r="O27" i="14" s="1"/>
  <c r="H13" i="5"/>
  <c r="O28" i="14" s="1"/>
  <c r="H14" i="5"/>
  <c r="O29" i="14" s="1"/>
  <c r="H15" i="5"/>
  <c r="O30" i="14" s="1"/>
  <c r="H16" i="5"/>
  <c r="O31" i="14" s="1"/>
  <c r="H17" i="5"/>
  <c r="O32" i="14" s="1"/>
  <c r="H18" i="5"/>
  <c r="O33" i="14" s="1"/>
  <c r="H19" i="5"/>
  <c r="O34" i="14" s="1"/>
  <c r="H20" i="5"/>
  <c r="O35" i="14" s="1"/>
  <c r="H21" i="5"/>
  <c r="O36" i="14" s="1"/>
  <c r="H22" i="5"/>
  <c r="O37" i="14" s="1"/>
  <c r="H23" i="5"/>
  <c r="O38" i="14" s="1"/>
  <c r="H24" i="5"/>
  <c r="O39" i="14" s="1"/>
  <c r="H25" i="5"/>
  <c r="O40" i="14" s="1"/>
  <c r="H26" i="5"/>
  <c r="O41" i="14" s="1"/>
  <c r="H27" i="5"/>
  <c r="O42" i="14" s="1"/>
  <c r="H28" i="5"/>
  <c r="O43" i="14" s="1"/>
  <c r="H29" i="5"/>
  <c r="O44" i="14" s="1"/>
  <c r="H30" i="5"/>
  <c r="O45" i="14" s="1"/>
  <c r="H4" i="5"/>
  <c r="O19" i="14" s="1"/>
  <c r="H52" i="6"/>
  <c r="O8" i="11" s="1"/>
  <c r="H5" i="6"/>
  <c r="C8" i="11" s="1"/>
  <c r="H6" i="6"/>
  <c r="C9" i="11" s="1"/>
  <c r="H7" i="6"/>
  <c r="C10" i="11" s="1"/>
  <c r="H8" i="6"/>
  <c r="C11" i="11" s="1"/>
  <c r="H9" i="6"/>
  <c r="C12" i="11" s="1"/>
  <c r="H10" i="6"/>
  <c r="C13" i="11" s="1"/>
  <c r="H11" i="6"/>
  <c r="C14" i="11" s="1"/>
  <c r="H12" i="6"/>
  <c r="C15" i="11" s="1"/>
  <c r="H13" i="6"/>
  <c r="C16" i="11" s="1"/>
  <c r="H14" i="6"/>
  <c r="C17" i="11" s="1"/>
  <c r="H15" i="6"/>
  <c r="C18" i="11" s="1"/>
  <c r="H16" i="6"/>
  <c r="C19" i="11" s="1"/>
  <c r="H17" i="6"/>
  <c r="C20" i="11" s="1"/>
  <c r="H18" i="6"/>
  <c r="C21" i="11" s="1"/>
  <c r="H19" i="6"/>
  <c r="C22" i="11" s="1"/>
  <c r="H20" i="6"/>
  <c r="C23" i="11" s="1"/>
  <c r="H21" i="6"/>
  <c r="C24" i="11" s="1"/>
  <c r="H22" i="6"/>
  <c r="C25" i="11" s="1"/>
  <c r="H23" i="6"/>
  <c r="C26" i="11" s="1"/>
  <c r="H24" i="6"/>
  <c r="C27" i="11" s="1"/>
  <c r="H25" i="6"/>
  <c r="C28" i="11" s="1"/>
  <c r="H26" i="6"/>
  <c r="C29" i="11" s="1"/>
  <c r="H27" i="6"/>
  <c r="C30" i="11" s="1"/>
  <c r="H28" i="6"/>
  <c r="C31" i="11" s="1"/>
  <c r="H29" i="6"/>
  <c r="C32" i="11" s="1"/>
  <c r="H30" i="6"/>
  <c r="C33" i="11" s="1"/>
  <c r="H31" i="6"/>
  <c r="C34" i="11" s="1"/>
  <c r="H32" i="6"/>
  <c r="C35" i="11" s="1"/>
  <c r="H33" i="6"/>
  <c r="C36" i="11" s="1"/>
  <c r="H34" i="6"/>
  <c r="C37" i="11" s="1"/>
  <c r="H35" i="6"/>
  <c r="C38" i="11" s="1"/>
  <c r="H36" i="6"/>
  <c r="C39" i="11" s="1"/>
  <c r="H37" i="6"/>
  <c r="C40" i="11" s="1"/>
  <c r="H38" i="6"/>
  <c r="C41" i="11" s="1"/>
  <c r="H39" i="6"/>
  <c r="C42" i="11" s="1"/>
  <c r="H40" i="6"/>
  <c r="C43" i="11" s="1"/>
  <c r="H41" i="6"/>
  <c r="C44" i="11" s="1"/>
  <c r="H42" i="6"/>
  <c r="C45" i="11" s="1"/>
  <c r="H43" i="6"/>
  <c r="C46" i="11" s="1"/>
  <c r="H44" i="6"/>
  <c r="C47" i="11" s="1"/>
  <c r="H45" i="6"/>
  <c r="C48" i="11" s="1"/>
  <c r="H46" i="6"/>
  <c r="C49" i="11" s="1"/>
  <c r="H47" i="6"/>
  <c r="C50" i="11" s="1"/>
  <c r="H48" i="6"/>
  <c r="C51" i="11" s="1"/>
  <c r="H49" i="6"/>
  <c r="C52" i="11" s="1"/>
  <c r="H50" i="6"/>
  <c r="O6" i="11" s="1"/>
  <c r="H51" i="6"/>
  <c r="O7" i="11" s="1"/>
  <c r="H4" i="6"/>
  <c r="C7" i="11" s="1"/>
  <c r="O53" i="11" l="1"/>
  <c r="O50" i="15" s="1"/>
  <c r="U53" i="15"/>
  <c r="R35" i="11"/>
  <c r="D5" i="7"/>
  <c r="S36" i="11" s="1"/>
  <c r="S53" i="11" s="1"/>
  <c r="S50" i="15" s="1"/>
  <c r="S53" i="15" s="1"/>
  <c r="O53" i="14"/>
  <c r="O52" i="15" s="1"/>
  <c r="O53" i="13"/>
  <c r="O51" i="15" s="1"/>
  <c r="Q53" i="11"/>
  <c r="Q50" i="15" s="1"/>
  <c r="Q53" i="15" s="1"/>
  <c r="O53" i="15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70WEST_10-11-2016" type="6" refreshedVersion="6" background="1" saveData="1">
    <textPr codePage="437" sourceFile="C:\Users\afrankhouser\Desktop\270\270WEST_10-11-2016.TXT" delimited="0">
      <textFields count="5">
        <textField/>
        <textField position="12"/>
        <textField position="23"/>
        <textField position="34"/>
        <textField position="45"/>
      </textFields>
    </textPr>
  </connection>
  <connection id="2" xr16:uid="{00000000-0015-0000-FFFF-FFFF01000000}" name="270WEST_10-11-20161" type="6" refreshedVersion="6" background="1" saveData="1">
    <textPr codePage="437" sourceFile="C:\Users\afrankhouser\Desktop\270\270WEST_10-11-2016.TXT" delimited="0">
      <textFields count="5">
        <textField/>
        <textField position="12"/>
        <textField position="23"/>
        <textField position="34"/>
        <textField position="45"/>
      </textFields>
    </textPr>
  </connection>
  <connection id="3" xr16:uid="{00000000-0015-0000-FFFF-FFFF02000000}" name="Ramp L_10-16-2016" type="6" refreshedVersion="6" background="1" saveData="1">
    <textPr codePage="437" sourceFile="C:\Users\afrankhouser\Desktop\270\Ramp L_10-16-2016.TXT" delimited="0">
      <textFields count="5">
        <textField/>
        <textField position="12"/>
        <textField position="23"/>
        <textField position="34"/>
        <textField position="45"/>
      </textFields>
    </textPr>
  </connection>
  <connection id="4" xr16:uid="{00000000-0015-0000-FFFF-FFFF03000000}" name="rampp2_10-16-2016" type="6" refreshedVersion="6" background="1" saveData="1">
    <textPr codePage="437" sourceFile="C:\Users\afrankhouser\Desktop\270\rampp2_10-16-2016.TXT" delimited="0">
      <textFields count="5">
        <textField/>
        <textField position="12"/>
        <textField position="23"/>
        <textField position="34"/>
        <textField position="45"/>
      </textFields>
    </textPr>
  </connection>
  <connection id="5" xr16:uid="{00000000-0015-0000-FFFF-FFFF04000000}" name="rampp2_10-16-20161" type="6" refreshedVersion="6" background="1" saveData="1">
    <textPr codePage="437" sourceFile="C:\Users\afrankhouser\Desktop\270\rampp2_10-16-2016.TXT" delimited="0">
      <textFields count="5">
        <textField/>
        <textField position="12"/>
        <textField position="23"/>
        <textField position="34"/>
        <textField position="45"/>
      </textFields>
    </textPr>
  </connection>
  <connection id="6" xr16:uid="{00000000-0015-0000-FFFF-FFFF05000000}" name="rampp2_10-16-20162" type="6" refreshedVersion="6" background="1" saveData="1">
    <textPr codePage="437" sourceFile="C:\Users\afrankhouser\Desktop\270\rampp2_10-16-2016.TXT" delimited="0">
      <textFields count="5">
        <textField/>
        <textField position="12"/>
        <textField position="23"/>
        <textField position="34"/>
        <textField position="45"/>
      </textFields>
    </textPr>
  </connection>
  <connection id="7" xr16:uid="{00000000-0015-0000-FFFF-FFFF06000000}" name="rampS_10-16-2016" type="6" refreshedVersion="6" background="1" saveData="1">
    <textPr codePage="437" sourceFile="C:\Users\afrankhouser\Desktop\270\rampS_10-16-2016.TXT" delimited="0">
      <textFields count="5">
        <textField/>
        <textField position="12"/>
        <textField position="23"/>
        <textField position="34"/>
        <textField position="45"/>
      </textFields>
    </textPr>
  </connection>
  <connection id="8" xr16:uid="{00000000-0015-0000-FFFF-FFFF07000000}" name="us23accel_10-16-2016" type="6" refreshedVersion="6" background="1" saveData="1">
    <textPr codePage="437" sourceFile="C:\Users\afrankhouser\Desktop\270\us23accel_10-16-2016.TXT" delimited="0">
      <textFields count="5">
        <textField/>
        <textField position="12"/>
        <textField position="23"/>
        <textField position="34"/>
        <textField position="45"/>
      </textFields>
    </textPr>
  </connection>
  <connection id="9" xr16:uid="{00000000-0015-0000-FFFF-FFFF08000000}" name="us23decel_10-16-2016" type="6" refreshedVersion="6" background="1" saveData="1">
    <textPr codePage="437" sourceFile="C:\Users\afrankhouser\Desktop\270\us23decel_10-16-2016.TXT" delimited="0">
      <textFields count="5">
        <textField/>
        <textField position="12"/>
        <textField position="23"/>
        <textField position="34"/>
        <textField position="45"/>
      </textFields>
    </textPr>
  </connection>
</connections>
</file>

<file path=xl/sharedStrings.xml><?xml version="1.0" encoding="utf-8"?>
<sst xmlns="http://schemas.openxmlformats.org/spreadsheetml/2006/main" count="290" uniqueCount="43">
  <si>
    <t>Ramp L</t>
  </si>
  <si>
    <t>Ramp P2</t>
  </si>
  <si>
    <t>Ramp S</t>
  </si>
  <si>
    <t>Accel</t>
  </si>
  <si>
    <t>Decel</t>
  </si>
  <si>
    <t>270 west</t>
  </si>
  <si>
    <t>Cut Area</t>
  </si>
  <si>
    <t>Fill Area</t>
  </si>
  <si>
    <t>Cut Volume</t>
  </si>
  <si>
    <t>Fill Volume</t>
  </si>
  <si>
    <t>width</t>
  </si>
  <si>
    <t>area</t>
  </si>
  <si>
    <t>Ramp R</t>
  </si>
  <si>
    <t>bench drain</t>
  </si>
  <si>
    <t>seeding</t>
  </si>
  <si>
    <t>matting</t>
  </si>
  <si>
    <t>270 merge</t>
  </si>
  <si>
    <t>STATION</t>
  </si>
  <si>
    <t>SEEDING</t>
  </si>
  <si>
    <t>EARTHWORK</t>
  </si>
  <si>
    <t>SEEDING AND MULCHING</t>
  </si>
  <si>
    <t>EXCAVATION</t>
  </si>
  <si>
    <t>EMBANKMENT</t>
  </si>
  <si>
    <t>FT</t>
  </si>
  <si>
    <t>SY</t>
  </si>
  <si>
    <t>SF</t>
  </si>
  <si>
    <t>CY</t>
  </si>
  <si>
    <t>EMBANKMENT, AS PER PLAN</t>
  </si>
  <si>
    <t>I-270 WESTBOUND</t>
  </si>
  <si>
    <t>RAMP L</t>
  </si>
  <si>
    <t>RAMP P1</t>
  </si>
  <si>
    <t>RAMP P2</t>
  </si>
  <si>
    <t>RAMP R</t>
  </si>
  <si>
    <t>RAMP S</t>
  </si>
  <si>
    <t>US-23 ACCEL. LANE</t>
  </si>
  <si>
    <t>US-23 DECEL. LANE</t>
  </si>
  <si>
    <t>I-270 MERGE</t>
  </si>
  <si>
    <t>TOTALS CARRIED TO GENERAL SUMMARY</t>
  </si>
  <si>
    <t>TOTALS SHEET</t>
  </si>
  <si>
    <t>TOTALS THIS SHEET</t>
  </si>
  <si>
    <t xml:space="preserve">TOTALS CARRIED TO SHEET            </t>
  </si>
  <si>
    <t>seeding original</t>
  </si>
  <si>
    <t>SLOPE EROSION PROTECTION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</si>
</sst>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\+##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1" fontId="0" fillId="0" borderId="2" xfId="0" applyNumberFormat="1" applyBorder="1" applyAlignment="1">
      <alignment horizontal="center" wrapText="1"/>
    </xf>
    <xf numFmtId="1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 textRotation="90" wrapText="1"/>
    </xf>
    <xf numFmtId="1" fontId="0" fillId="0" borderId="2" xfId="0" applyNumberFormat="1" applyBorder="1" applyAlignment="1">
      <alignment horizontal="center" textRotation="90"/>
    </xf>
    <xf numFmtId="1" fontId="0" fillId="0" borderId="5" xfId="0" applyNumberForma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1" fillId="0" borderId="8" xfId="0" applyFon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4" xfId="0" applyNumberFormat="1" applyBorder="1" applyAlignment="1">
      <alignment horizontal="center"/>
    </xf>
    <xf numFmtId="0" fontId="0" fillId="0" borderId="4" xfId="0" applyBorder="1"/>
    <xf numFmtId="1" fontId="0" fillId="0" borderId="2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164" fontId="1" fillId="0" borderId="2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0" fillId="0" borderId="11" xfId="0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0" borderId="2" xfId="0" applyNumberFormat="1" applyBorder="1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amp L_10-16-2016" connectionId="3" xr16:uid="{00000000-0016-0000-00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ampp2_10-16-2016" connectionId="5" xr16:uid="{00000000-0016-0000-01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ampp2_10-16-2016" connectionId="4" xr16:uid="{00000000-0016-0000-0200-000002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ampp2_10-16-2016" connectionId="6" xr16:uid="{00000000-0016-0000-0300-00000300000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ampS_10-16-2016" connectionId="7" xr16:uid="{00000000-0016-0000-0400-00000400000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s23accel_10-16-2016" connectionId="8" xr16:uid="{00000000-0016-0000-0500-000005000000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s23decel_10-16-2016" connectionId="9" xr16:uid="{00000000-0016-0000-0600-000006000000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70WEST_10-11-2016" connectionId="1" xr16:uid="{00000000-0016-0000-0700-000007000000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70WEST_10-11-2016" connectionId="2" xr16:uid="{00000000-0016-0000-0800-000008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workbookViewId="0">
      <selection activeCell="K23" sqref="K23"/>
    </sheetView>
  </sheetViews>
  <sheetFormatPr defaultRowHeight="15" x14ac:dyDescent="0.25"/>
  <cols>
    <col min="1" max="1" width="11.42578125" bestFit="1" customWidth="1"/>
    <col min="2" max="5" width="11" bestFit="1" customWidth="1"/>
  </cols>
  <sheetData>
    <row r="1" spans="1:8" x14ac:dyDescent="0.25">
      <c r="A1" t="s">
        <v>0</v>
      </c>
      <c r="B1" t="s">
        <v>6</v>
      </c>
      <c r="C1" t="s">
        <v>7</v>
      </c>
      <c r="D1" t="s">
        <v>8</v>
      </c>
      <c r="E1" t="s">
        <v>9</v>
      </c>
      <c r="G1" t="s">
        <v>10</v>
      </c>
      <c r="H1" t="s">
        <v>11</v>
      </c>
    </row>
    <row r="3" spans="1:8" x14ac:dyDescent="0.25">
      <c r="A3">
        <v>57427.37</v>
      </c>
      <c r="B3">
        <v>48</v>
      </c>
      <c r="C3">
        <v>9</v>
      </c>
      <c r="D3">
        <v>0</v>
      </c>
      <c r="E3">
        <v>0</v>
      </c>
      <c r="G3">
        <v>10</v>
      </c>
    </row>
    <row r="4" spans="1:8" x14ac:dyDescent="0.25">
      <c r="A4">
        <v>57450</v>
      </c>
      <c r="B4">
        <v>51</v>
      </c>
      <c r="C4">
        <v>8</v>
      </c>
      <c r="D4">
        <v>41</v>
      </c>
      <c r="E4">
        <v>7</v>
      </c>
      <c r="G4">
        <v>10</v>
      </c>
      <c r="H4">
        <f>ROUNDUP((((G4+G3)/2)*(A4-A3))/9,0)</f>
        <v>26</v>
      </c>
    </row>
    <row r="5" spans="1:8" x14ac:dyDescent="0.25">
      <c r="A5">
        <v>57500</v>
      </c>
      <c r="B5">
        <v>48</v>
      </c>
      <c r="C5">
        <v>10</v>
      </c>
      <c r="D5">
        <v>92</v>
      </c>
      <c r="E5">
        <v>17</v>
      </c>
      <c r="G5">
        <v>12</v>
      </c>
      <c r="H5">
        <f t="shared" ref="H5:H26" si="0">ROUNDUP((((G5+G4)/2)*(A5-A4))/9,0)</f>
        <v>62</v>
      </c>
    </row>
    <row r="6" spans="1:8" x14ac:dyDescent="0.25">
      <c r="A6">
        <v>57550</v>
      </c>
      <c r="B6">
        <v>47</v>
      </c>
      <c r="C6">
        <v>14</v>
      </c>
      <c r="D6">
        <v>88</v>
      </c>
      <c r="E6">
        <v>22</v>
      </c>
      <c r="G6">
        <v>12</v>
      </c>
      <c r="H6">
        <f t="shared" si="0"/>
        <v>67</v>
      </c>
    </row>
    <row r="7" spans="1:8" x14ac:dyDescent="0.25">
      <c r="A7">
        <v>57600</v>
      </c>
      <c r="B7">
        <v>155</v>
      </c>
      <c r="C7">
        <v>174</v>
      </c>
      <c r="D7">
        <v>95</v>
      </c>
      <c r="E7">
        <v>82</v>
      </c>
      <c r="G7">
        <v>34</v>
      </c>
      <c r="H7">
        <f t="shared" si="0"/>
        <v>128</v>
      </c>
    </row>
    <row r="8" spans="1:8" x14ac:dyDescent="0.25">
      <c r="A8">
        <v>57650</v>
      </c>
      <c r="B8">
        <v>251</v>
      </c>
      <c r="C8">
        <v>344</v>
      </c>
      <c r="D8">
        <f>ROUNDUP(((B8+B7)/2)*(A8-A7)/27,0)</f>
        <v>376</v>
      </c>
      <c r="E8">
        <f>ROUNDUP(((C8+C7)/2)*(A8-A7)/27,0)</f>
        <v>480</v>
      </c>
      <c r="G8">
        <v>73</v>
      </c>
      <c r="H8">
        <f t="shared" si="0"/>
        <v>298</v>
      </c>
    </row>
    <row r="9" spans="1:8" x14ac:dyDescent="0.25">
      <c r="A9">
        <v>57700</v>
      </c>
      <c r="B9">
        <v>385</v>
      </c>
      <c r="C9">
        <v>393</v>
      </c>
      <c r="D9">
        <f t="shared" ref="D9:D26" si="1">ROUNDUP(((B9+B8)/2)*(A9-A8)/27,0)</f>
        <v>589</v>
      </c>
      <c r="E9">
        <f t="shared" ref="E9:E26" si="2">ROUNDUP(((C9+C8)/2)*(A9-A8)/27,0)</f>
        <v>683</v>
      </c>
      <c r="G9">
        <v>88</v>
      </c>
      <c r="H9">
        <f t="shared" si="0"/>
        <v>448</v>
      </c>
    </row>
    <row r="10" spans="1:8" x14ac:dyDescent="0.25">
      <c r="A10">
        <v>57750</v>
      </c>
      <c r="B10">
        <v>564</v>
      </c>
      <c r="C10">
        <v>540</v>
      </c>
      <c r="D10">
        <f t="shared" si="1"/>
        <v>879</v>
      </c>
      <c r="E10">
        <f t="shared" si="2"/>
        <v>864</v>
      </c>
      <c r="G10">
        <v>121</v>
      </c>
      <c r="H10">
        <f t="shared" si="0"/>
        <v>581</v>
      </c>
    </row>
    <row r="11" spans="1:8" x14ac:dyDescent="0.25">
      <c r="A11">
        <v>57800</v>
      </c>
      <c r="B11">
        <v>375</v>
      </c>
      <c r="C11">
        <v>528</v>
      </c>
      <c r="D11">
        <f t="shared" si="1"/>
        <v>870</v>
      </c>
      <c r="E11">
        <f t="shared" si="2"/>
        <v>989</v>
      </c>
      <c r="G11">
        <v>82</v>
      </c>
      <c r="H11">
        <f t="shared" si="0"/>
        <v>564</v>
      </c>
    </row>
    <row r="12" spans="1:8" x14ac:dyDescent="0.25">
      <c r="A12">
        <v>57850</v>
      </c>
      <c r="B12">
        <v>195</v>
      </c>
      <c r="C12">
        <v>299</v>
      </c>
      <c r="D12">
        <f t="shared" si="1"/>
        <v>528</v>
      </c>
      <c r="E12">
        <f t="shared" si="2"/>
        <v>766</v>
      </c>
      <c r="G12">
        <v>62</v>
      </c>
      <c r="H12">
        <f t="shared" si="0"/>
        <v>400</v>
      </c>
    </row>
    <row r="13" spans="1:8" x14ac:dyDescent="0.25">
      <c r="A13">
        <v>57900</v>
      </c>
      <c r="B13">
        <v>173</v>
      </c>
      <c r="C13">
        <v>221</v>
      </c>
      <c r="D13">
        <f t="shared" si="1"/>
        <v>341</v>
      </c>
      <c r="E13">
        <f t="shared" si="2"/>
        <v>482</v>
      </c>
      <c r="G13">
        <v>46</v>
      </c>
      <c r="H13">
        <f t="shared" si="0"/>
        <v>300</v>
      </c>
    </row>
    <row r="14" spans="1:8" x14ac:dyDescent="0.25">
      <c r="A14">
        <v>57949.81</v>
      </c>
      <c r="B14">
        <v>156</v>
      </c>
      <c r="C14">
        <v>506</v>
      </c>
      <c r="D14">
        <f t="shared" si="1"/>
        <v>304</v>
      </c>
      <c r="E14">
        <f t="shared" si="2"/>
        <v>671</v>
      </c>
      <c r="G14">
        <v>77</v>
      </c>
      <c r="H14">
        <f t="shared" si="0"/>
        <v>341</v>
      </c>
    </row>
    <row r="15" spans="1:8" x14ac:dyDescent="0.25">
      <c r="A15">
        <v>58301.24</v>
      </c>
      <c r="B15">
        <v>277</v>
      </c>
      <c r="C15">
        <v>619</v>
      </c>
      <c r="D15">
        <f t="shared" si="1"/>
        <v>2818</v>
      </c>
      <c r="E15">
        <f t="shared" si="2"/>
        <v>7322</v>
      </c>
      <c r="G15">
        <v>96</v>
      </c>
      <c r="H15">
        <f t="shared" si="0"/>
        <v>3378</v>
      </c>
    </row>
    <row r="16" spans="1:8" x14ac:dyDescent="0.25">
      <c r="A16">
        <v>58350</v>
      </c>
      <c r="B16">
        <v>444</v>
      </c>
      <c r="C16">
        <v>586</v>
      </c>
      <c r="D16">
        <f t="shared" si="1"/>
        <v>652</v>
      </c>
      <c r="E16">
        <f t="shared" si="2"/>
        <v>1089</v>
      </c>
      <c r="G16">
        <v>95</v>
      </c>
      <c r="H16">
        <f t="shared" si="0"/>
        <v>518</v>
      </c>
    </row>
    <row r="17" spans="1:8" x14ac:dyDescent="0.25">
      <c r="A17">
        <v>58400</v>
      </c>
      <c r="B17">
        <v>29</v>
      </c>
      <c r="C17">
        <v>15</v>
      </c>
      <c r="D17">
        <f t="shared" si="1"/>
        <v>438</v>
      </c>
      <c r="E17">
        <f t="shared" si="2"/>
        <v>557</v>
      </c>
      <c r="G17">
        <v>10</v>
      </c>
      <c r="H17">
        <f t="shared" si="0"/>
        <v>292</v>
      </c>
    </row>
    <row r="18" spans="1:8" x14ac:dyDescent="0.25">
      <c r="A18">
        <v>58450</v>
      </c>
      <c r="B18">
        <v>386</v>
      </c>
      <c r="C18">
        <v>560</v>
      </c>
      <c r="D18">
        <f t="shared" si="1"/>
        <v>385</v>
      </c>
      <c r="E18">
        <f t="shared" si="2"/>
        <v>533</v>
      </c>
      <c r="G18">
        <v>81</v>
      </c>
      <c r="H18">
        <f t="shared" si="0"/>
        <v>253</v>
      </c>
    </row>
    <row r="19" spans="1:8" x14ac:dyDescent="0.25">
      <c r="A19">
        <v>58500</v>
      </c>
      <c r="B19">
        <v>369</v>
      </c>
      <c r="C19">
        <v>594</v>
      </c>
      <c r="D19">
        <f t="shared" si="1"/>
        <v>700</v>
      </c>
      <c r="E19">
        <f t="shared" si="2"/>
        <v>1069</v>
      </c>
      <c r="G19">
        <v>90</v>
      </c>
      <c r="H19">
        <f t="shared" si="0"/>
        <v>475</v>
      </c>
    </row>
    <row r="20" spans="1:8" x14ac:dyDescent="0.25">
      <c r="A20">
        <v>58550</v>
      </c>
      <c r="B20">
        <v>382</v>
      </c>
      <c r="C20">
        <v>597</v>
      </c>
      <c r="D20">
        <f t="shared" si="1"/>
        <v>696</v>
      </c>
      <c r="E20">
        <f t="shared" si="2"/>
        <v>1103</v>
      </c>
      <c r="G20">
        <v>97</v>
      </c>
      <c r="H20">
        <f t="shared" si="0"/>
        <v>520</v>
      </c>
    </row>
    <row r="21" spans="1:8" x14ac:dyDescent="0.25">
      <c r="A21">
        <v>58600</v>
      </c>
      <c r="B21">
        <v>445</v>
      </c>
      <c r="C21">
        <v>616</v>
      </c>
      <c r="D21">
        <f t="shared" si="1"/>
        <v>766</v>
      </c>
      <c r="E21">
        <f t="shared" si="2"/>
        <v>1124</v>
      </c>
      <c r="G21">
        <v>97</v>
      </c>
      <c r="H21">
        <f t="shared" si="0"/>
        <v>539</v>
      </c>
    </row>
    <row r="22" spans="1:8" x14ac:dyDescent="0.25">
      <c r="A22">
        <v>58650</v>
      </c>
      <c r="B22">
        <v>413</v>
      </c>
      <c r="C22">
        <v>579</v>
      </c>
      <c r="D22">
        <f t="shared" si="1"/>
        <v>795</v>
      </c>
      <c r="E22">
        <f t="shared" si="2"/>
        <v>1107</v>
      </c>
      <c r="G22">
        <v>94</v>
      </c>
      <c r="H22">
        <f t="shared" si="0"/>
        <v>531</v>
      </c>
    </row>
    <row r="23" spans="1:8" x14ac:dyDescent="0.25">
      <c r="A23">
        <v>58700</v>
      </c>
      <c r="B23">
        <v>390</v>
      </c>
      <c r="C23">
        <v>504</v>
      </c>
      <c r="D23">
        <f t="shared" si="1"/>
        <v>744</v>
      </c>
      <c r="E23">
        <f t="shared" si="2"/>
        <v>1003</v>
      </c>
      <c r="G23">
        <v>86</v>
      </c>
      <c r="H23">
        <f t="shared" si="0"/>
        <v>500</v>
      </c>
    </row>
    <row r="24" spans="1:8" x14ac:dyDescent="0.25">
      <c r="A24">
        <v>58750</v>
      </c>
      <c r="B24">
        <v>438</v>
      </c>
      <c r="C24">
        <v>497</v>
      </c>
      <c r="D24">
        <f t="shared" si="1"/>
        <v>767</v>
      </c>
      <c r="E24">
        <f t="shared" si="2"/>
        <v>927</v>
      </c>
      <c r="G24">
        <v>84</v>
      </c>
      <c r="H24">
        <f t="shared" si="0"/>
        <v>473</v>
      </c>
    </row>
    <row r="25" spans="1:8" x14ac:dyDescent="0.25">
      <c r="A25">
        <v>58800</v>
      </c>
      <c r="B25">
        <v>294</v>
      </c>
      <c r="C25">
        <v>318</v>
      </c>
      <c r="D25">
        <f t="shared" si="1"/>
        <v>678</v>
      </c>
      <c r="E25">
        <f t="shared" si="2"/>
        <v>755</v>
      </c>
      <c r="G25">
        <v>53</v>
      </c>
      <c r="H25">
        <f t="shared" si="0"/>
        <v>381</v>
      </c>
    </row>
    <row r="26" spans="1:8" x14ac:dyDescent="0.25">
      <c r="A26">
        <v>58810</v>
      </c>
      <c r="B26">
        <v>305</v>
      </c>
      <c r="C26">
        <v>367</v>
      </c>
      <c r="D26">
        <f t="shared" si="1"/>
        <v>111</v>
      </c>
      <c r="E26">
        <f t="shared" si="2"/>
        <v>127</v>
      </c>
      <c r="G26">
        <v>57</v>
      </c>
      <c r="H26">
        <f t="shared" si="0"/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2"/>
  <sheetViews>
    <sheetView zoomScale="85" zoomScaleNormal="85" workbookViewId="0">
      <selection activeCell="G5" sqref="G5:G42"/>
    </sheetView>
  </sheetViews>
  <sheetFormatPr defaultRowHeight="15" x14ac:dyDescent="0.25"/>
  <cols>
    <col min="1" max="1" width="11.42578125" bestFit="1" customWidth="1"/>
    <col min="2" max="5" width="11" bestFit="1" customWidth="1"/>
  </cols>
  <sheetData>
    <row r="1" spans="1:16" x14ac:dyDescent="0.25">
      <c r="G1" t="s">
        <v>14</v>
      </c>
      <c r="K1" t="s">
        <v>15</v>
      </c>
      <c r="O1" t="s">
        <v>41</v>
      </c>
    </row>
    <row r="2" spans="1:16" x14ac:dyDescent="0.25">
      <c r="A2" t="s">
        <v>1</v>
      </c>
      <c r="B2" t="s">
        <v>6</v>
      </c>
      <c r="C2" t="s">
        <v>7</v>
      </c>
      <c r="D2" t="s">
        <v>8</v>
      </c>
      <c r="E2" t="s">
        <v>9</v>
      </c>
      <c r="G2" t="s">
        <v>10</v>
      </c>
      <c r="H2" t="s">
        <v>11</v>
      </c>
      <c r="K2" t="s">
        <v>10</v>
      </c>
      <c r="L2" t="s">
        <v>11</v>
      </c>
      <c r="O2" t="s">
        <v>10</v>
      </c>
      <c r="P2" t="s">
        <v>11</v>
      </c>
    </row>
    <row r="4" spans="1:16" x14ac:dyDescent="0.25">
      <c r="A4">
        <v>68500</v>
      </c>
      <c r="B4">
        <f>198+1.4+40.7+1.2+51.7</f>
        <v>293</v>
      </c>
      <c r="C4">
        <v>240</v>
      </c>
      <c r="G4">
        <f>O4-K4</f>
        <v>0</v>
      </c>
      <c r="K4">
        <v>53</v>
      </c>
      <c r="O4">
        <v>53</v>
      </c>
    </row>
    <row r="5" spans="1:16" x14ac:dyDescent="0.25">
      <c r="A5">
        <v>68550</v>
      </c>
      <c r="B5">
        <v>296</v>
      </c>
      <c r="C5">
        <v>239</v>
      </c>
      <c r="D5">
        <f>ROUNDUP(((B5+B4)/2)*(A5-A4)/27,0)</f>
        <v>546</v>
      </c>
      <c r="E5">
        <f>ROUNDUP(((C5+C4)/2)*(A5-A4)/27,0)</f>
        <v>444</v>
      </c>
      <c r="G5">
        <f>O5-K5</f>
        <v>0</v>
      </c>
      <c r="H5">
        <f>ROUNDUP((((G5+G4)/2)*($A$5-$A$4))/9,0)</f>
        <v>0</v>
      </c>
      <c r="K5">
        <v>53</v>
      </c>
      <c r="L5">
        <f>ROUNDUP((((K5+K4)/2)*(A5-A4))/9,0)</f>
        <v>295</v>
      </c>
      <c r="O5">
        <v>53</v>
      </c>
      <c r="P5">
        <f>ROUNDUP((((O5+O4)/2)*($A$5-$A$4))/9,0)</f>
        <v>295</v>
      </c>
    </row>
    <row r="6" spans="1:16" x14ac:dyDescent="0.25">
      <c r="A6">
        <v>68600</v>
      </c>
      <c r="B6">
        <v>256</v>
      </c>
      <c r="C6">
        <v>183</v>
      </c>
      <c r="D6">
        <f t="shared" ref="D6:D42" si="0">ROUNDUP(((B6+B5)/2)*(A6-A5)/27,0)</f>
        <v>512</v>
      </c>
      <c r="E6">
        <f t="shared" ref="E6:E42" si="1">ROUNDUP(((C6+C5)/2)*(A6-A5)/27,0)</f>
        <v>391</v>
      </c>
      <c r="G6">
        <f t="shared" ref="G6:G42" si="2">O6-K6</f>
        <v>0</v>
      </c>
      <c r="H6">
        <f t="shared" ref="H6:H42" si="3">ROUNDUP((((G6+G5)/2)*($A$5-$A$4))/9,0)</f>
        <v>0</v>
      </c>
      <c r="K6">
        <v>39</v>
      </c>
      <c r="L6">
        <f t="shared" ref="L6:L42" si="4">ROUNDUP((((K6+K5)/2)*(A6-A5))/9,0)</f>
        <v>256</v>
      </c>
      <c r="O6">
        <v>39</v>
      </c>
      <c r="P6">
        <f t="shared" ref="P6:P42" si="5">ROUNDUP((((O6+O5)/2)*($A$5-$A$4))/9,0)</f>
        <v>256</v>
      </c>
    </row>
    <row r="7" spans="1:16" x14ac:dyDescent="0.25">
      <c r="A7">
        <v>68650</v>
      </c>
      <c r="B7">
        <v>267</v>
      </c>
      <c r="C7">
        <v>222</v>
      </c>
      <c r="D7">
        <f t="shared" si="0"/>
        <v>485</v>
      </c>
      <c r="E7">
        <f t="shared" si="1"/>
        <v>375</v>
      </c>
      <c r="G7">
        <f t="shared" si="2"/>
        <v>1</v>
      </c>
      <c r="H7">
        <f t="shared" si="3"/>
        <v>3</v>
      </c>
      <c r="K7">
        <v>45</v>
      </c>
      <c r="L7">
        <f t="shared" si="4"/>
        <v>234</v>
      </c>
      <c r="O7">
        <v>46</v>
      </c>
      <c r="P7">
        <f t="shared" si="5"/>
        <v>237</v>
      </c>
    </row>
    <row r="8" spans="1:16" x14ac:dyDescent="0.25">
      <c r="A8">
        <v>68700</v>
      </c>
      <c r="B8">
        <v>249</v>
      </c>
      <c r="C8">
        <v>236</v>
      </c>
      <c r="D8">
        <f t="shared" si="0"/>
        <v>478</v>
      </c>
      <c r="E8">
        <f t="shared" si="1"/>
        <v>425</v>
      </c>
      <c r="G8">
        <f t="shared" si="2"/>
        <v>1</v>
      </c>
      <c r="H8">
        <f t="shared" si="3"/>
        <v>6</v>
      </c>
      <c r="K8">
        <v>48</v>
      </c>
      <c r="L8">
        <f t="shared" si="4"/>
        <v>259</v>
      </c>
      <c r="O8">
        <v>49</v>
      </c>
      <c r="P8">
        <f t="shared" si="5"/>
        <v>264</v>
      </c>
    </row>
    <row r="9" spans="1:16" x14ac:dyDescent="0.25">
      <c r="A9">
        <v>68750</v>
      </c>
      <c r="B9">
        <v>202</v>
      </c>
      <c r="C9">
        <v>232</v>
      </c>
      <c r="D9">
        <f t="shared" si="0"/>
        <v>418</v>
      </c>
      <c r="E9">
        <f t="shared" si="1"/>
        <v>434</v>
      </c>
      <c r="G9">
        <f t="shared" si="2"/>
        <v>9</v>
      </c>
      <c r="H9">
        <f t="shared" si="3"/>
        <v>28</v>
      </c>
      <c r="K9">
        <v>47</v>
      </c>
      <c r="L9">
        <f t="shared" si="4"/>
        <v>264</v>
      </c>
      <c r="O9">
        <v>56</v>
      </c>
      <c r="P9">
        <f t="shared" si="5"/>
        <v>292</v>
      </c>
    </row>
    <row r="10" spans="1:16" x14ac:dyDescent="0.25">
      <c r="A10">
        <v>68800</v>
      </c>
      <c r="B10">
        <v>160</v>
      </c>
      <c r="C10">
        <v>221</v>
      </c>
      <c r="D10">
        <f t="shared" si="0"/>
        <v>336</v>
      </c>
      <c r="E10">
        <f t="shared" si="1"/>
        <v>420</v>
      </c>
      <c r="G10">
        <f t="shared" si="2"/>
        <v>9</v>
      </c>
      <c r="H10">
        <f t="shared" si="3"/>
        <v>50</v>
      </c>
      <c r="K10">
        <v>45</v>
      </c>
      <c r="L10">
        <f t="shared" si="4"/>
        <v>256</v>
      </c>
      <c r="O10">
        <v>54</v>
      </c>
      <c r="P10">
        <f t="shared" si="5"/>
        <v>306</v>
      </c>
    </row>
    <row r="11" spans="1:16" x14ac:dyDescent="0.25">
      <c r="A11">
        <v>68850</v>
      </c>
      <c r="B11">
        <v>140</v>
      </c>
      <c r="C11">
        <v>209</v>
      </c>
      <c r="D11">
        <f t="shared" si="0"/>
        <v>278</v>
      </c>
      <c r="E11">
        <f t="shared" si="1"/>
        <v>399</v>
      </c>
      <c r="G11">
        <f t="shared" si="2"/>
        <v>12</v>
      </c>
      <c r="H11">
        <f t="shared" si="3"/>
        <v>59</v>
      </c>
      <c r="K11">
        <v>42</v>
      </c>
      <c r="L11">
        <f t="shared" si="4"/>
        <v>242</v>
      </c>
      <c r="O11">
        <v>54</v>
      </c>
      <c r="P11">
        <f t="shared" si="5"/>
        <v>300</v>
      </c>
    </row>
    <row r="12" spans="1:16" x14ac:dyDescent="0.25">
      <c r="A12">
        <v>68900</v>
      </c>
      <c r="B12">
        <v>162</v>
      </c>
      <c r="C12">
        <v>209</v>
      </c>
      <c r="D12">
        <f t="shared" si="0"/>
        <v>280</v>
      </c>
      <c r="E12">
        <f t="shared" si="1"/>
        <v>388</v>
      </c>
      <c r="G12">
        <f t="shared" si="2"/>
        <v>23</v>
      </c>
      <c r="H12">
        <f t="shared" si="3"/>
        <v>98</v>
      </c>
      <c r="K12">
        <v>41</v>
      </c>
      <c r="L12">
        <f t="shared" si="4"/>
        <v>231</v>
      </c>
      <c r="O12">
        <v>64</v>
      </c>
      <c r="P12">
        <f t="shared" si="5"/>
        <v>328</v>
      </c>
    </row>
    <row r="13" spans="1:16" x14ac:dyDescent="0.25">
      <c r="A13">
        <v>68950</v>
      </c>
      <c r="B13">
        <v>231</v>
      </c>
      <c r="C13">
        <v>714</v>
      </c>
      <c r="D13">
        <f t="shared" si="0"/>
        <v>364</v>
      </c>
      <c r="E13">
        <f t="shared" si="1"/>
        <v>855</v>
      </c>
      <c r="G13">
        <f t="shared" si="2"/>
        <v>33</v>
      </c>
      <c r="H13">
        <f t="shared" si="3"/>
        <v>156</v>
      </c>
      <c r="K13">
        <v>64</v>
      </c>
      <c r="L13">
        <f t="shared" si="4"/>
        <v>292</v>
      </c>
      <c r="O13">
        <v>97</v>
      </c>
      <c r="P13">
        <f t="shared" si="5"/>
        <v>448</v>
      </c>
    </row>
    <row r="14" spans="1:16" x14ac:dyDescent="0.25">
      <c r="A14">
        <v>69000</v>
      </c>
      <c r="B14">
        <v>308</v>
      </c>
      <c r="C14">
        <v>766</v>
      </c>
      <c r="D14">
        <f t="shared" si="0"/>
        <v>500</v>
      </c>
      <c r="E14">
        <f t="shared" si="1"/>
        <v>1371</v>
      </c>
      <c r="G14">
        <f t="shared" si="2"/>
        <v>21</v>
      </c>
      <c r="H14">
        <f t="shared" si="3"/>
        <v>150</v>
      </c>
      <c r="K14">
        <v>64</v>
      </c>
      <c r="L14">
        <f t="shared" si="4"/>
        <v>356</v>
      </c>
      <c r="O14">
        <v>85</v>
      </c>
      <c r="P14">
        <f t="shared" si="5"/>
        <v>506</v>
      </c>
    </row>
    <row r="15" spans="1:16" x14ac:dyDescent="0.25">
      <c r="A15">
        <v>69050</v>
      </c>
      <c r="B15">
        <v>522</v>
      </c>
      <c r="C15">
        <v>532</v>
      </c>
      <c r="D15">
        <f t="shared" si="0"/>
        <v>769</v>
      </c>
      <c r="E15">
        <f t="shared" si="1"/>
        <v>1202</v>
      </c>
      <c r="G15">
        <f t="shared" si="2"/>
        <v>88</v>
      </c>
      <c r="H15">
        <f t="shared" si="3"/>
        <v>303</v>
      </c>
      <c r="K15">
        <v>58</v>
      </c>
      <c r="L15">
        <f t="shared" si="4"/>
        <v>339</v>
      </c>
      <c r="O15">
        <v>146</v>
      </c>
      <c r="P15">
        <f t="shared" si="5"/>
        <v>642</v>
      </c>
    </row>
    <row r="16" spans="1:16" x14ac:dyDescent="0.25">
      <c r="A16">
        <v>69100</v>
      </c>
      <c r="B16">
        <v>229</v>
      </c>
      <c r="C16">
        <v>301</v>
      </c>
      <c r="D16">
        <f t="shared" si="0"/>
        <v>696</v>
      </c>
      <c r="E16">
        <f t="shared" si="1"/>
        <v>772</v>
      </c>
      <c r="G16">
        <f t="shared" si="2"/>
        <v>75</v>
      </c>
      <c r="H16">
        <f t="shared" si="3"/>
        <v>453</v>
      </c>
      <c r="K16">
        <v>39</v>
      </c>
      <c r="L16">
        <f t="shared" si="4"/>
        <v>270</v>
      </c>
      <c r="O16">
        <v>114</v>
      </c>
      <c r="P16">
        <f t="shared" si="5"/>
        <v>723</v>
      </c>
    </row>
    <row r="17" spans="1:16" x14ac:dyDescent="0.25">
      <c r="A17">
        <v>69150</v>
      </c>
      <c r="B17">
        <v>460</v>
      </c>
      <c r="C17">
        <v>607</v>
      </c>
      <c r="D17">
        <f t="shared" si="0"/>
        <v>638</v>
      </c>
      <c r="E17">
        <f t="shared" si="1"/>
        <v>841</v>
      </c>
      <c r="G17">
        <f t="shared" si="2"/>
        <v>79</v>
      </c>
      <c r="H17">
        <f t="shared" si="3"/>
        <v>428</v>
      </c>
      <c r="K17">
        <v>46</v>
      </c>
      <c r="L17">
        <f t="shared" si="4"/>
        <v>237</v>
      </c>
      <c r="O17">
        <v>125</v>
      </c>
      <c r="P17">
        <f t="shared" si="5"/>
        <v>664</v>
      </c>
    </row>
    <row r="18" spans="1:16" x14ac:dyDescent="0.25">
      <c r="A18">
        <v>69200</v>
      </c>
      <c r="B18">
        <v>344</v>
      </c>
      <c r="C18">
        <v>275</v>
      </c>
      <c r="D18">
        <f t="shared" si="0"/>
        <v>745</v>
      </c>
      <c r="E18">
        <f t="shared" si="1"/>
        <v>817</v>
      </c>
      <c r="G18">
        <f t="shared" si="2"/>
        <v>36</v>
      </c>
      <c r="H18">
        <f t="shared" si="3"/>
        <v>320</v>
      </c>
      <c r="K18">
        <v>51</v>
      </c>
      <c r="L18">
        <f t="shared" si="4"/>
        <v>270</v>
      </c>
      <c r="O18">
        <v>87</v>
      </c>
      <c r="P18">
        <f t="shared" si="5"/>
        <v>589</v>
      </c>
    </row>
    <row r="19" spans="1:16" x14ac:dyDescent="0.25">
      <c r="A19">
        <v>69250</v>
      </c>
      <c r="B19">
        <v>305</v>
      </c>
      <c r="C19">
        <v>124</v>
      </c>
      <c r="D19">
        <f t="shared" si="0"/>
        <v>601</v>
      </c>
      <c r="E19">
        <f t="shared" si="1"/>
        <v>370</v>
      </c>
      <c r="G19">
        <f t="shared" si="2"/>
        <v>32</v>
      </c>
      <c r="H19">
        <f t="shared" si="3"/>
        <v>189</v>
      </c>
      <c r="K19">
        <v>56</v>
      </c>
      <c r="L19">
        <f t="shared" si="4"/>
        <v>298</v>
      </c>
      <c r="O19">
        <v>88</v>
      </c>
      <c r="P19">
        <f t="shared" si="5"/>
        <v>487</v>
      </c>
    </row>
    <row r="20" spans="1:16" x14ac:dyDescent="0.25">
      <c r="A20">
        <v>69300</v>
      </c>
      <c r="B20">
        <v>254</v>
      </c>
      <c r="C20">
        <v>81</v>
      </c>
      <c r="D20">
        <f t="shared" si="0"/>
        <v>518</v>
      </c>
      <c r="E20">
        <f t="shared" si="1"/>
        <v>190</v>
      </c>
      <c r="G20">
        <f t="shared" si="2"/>
        <v>24</v>
      </c>
      <c r="H20">
        <f t="shared" si="3"/>
        <v>156</v>
      </c>
      <c r="K20">
        <v>65</v>
      </c>
      <c r="L20">
        <f t="shared" si="4"/>
        <v>337</v>
      </c>
      <c r="O20">
        <v>89</v>
      </c>
      <c r="P20">
        <f t="shared" si="5"/>
        <v>492</v>
      </c>
    </row>
    <row r="21" spans="1:16" x14ac:dyDescent="0.25">
      <c r="A21">
        <v>69350</v>
      </c>
      <c r="B21">
        <v>271</v>
      </c>
      <c r="C21">
        <v>69</v>
      </c>
      <c r="D21">
        <f t="shared" si="0"/>
        <v>487</v>
      </c>
      <c r="E21">
        <f t="shared" si="1"/>
        <v>139</v>
      </c>
      <c r="G21">
        <f t="shared" si="2"/>
        <v>21</v>
      </c>
      <c r="H21">
        <f t="shared" si="3"/>
        <v>125</v>
      </c>
      <c r="K21">
        <v>70</v>
      </c>
      <c r="L21">
        <f t="shared" si="4"/>
        <v>375</v>
      </c>
      <c r="O21">
        <v>91</v>
      </c>
      <c r="P21">
        <f t="shared" si="5"/>
        <v>500</v>
      </c>
    </row>
    <row r="22" spans="1:16" x14ac:dyDescent="0.25">
      <c r="A22">
        <v>69400</v>
      </c>
      <c r="B22">
        <v>216</v>
      </c>
      <c r="C22">
        <v>60</v>
      </c>
      <c r="D22">
        <f t="shared" si="0"/>
        <v>451</v>
      </c>
      <c r="E22">
        <f t="shared" si="1"/>
        <v>120</v>
      </c>
      <c r="G22">
        <f t="shared" si="2"/>
        <v>20</v>
      </c>
      <c r="H22">
        <f t="shared" si="3"/>
        <v>114</v>
      </c>
      <c r="K22">
        <v>69</v>
      </c>
      <c r="L22">
        <f t="shared" si="4"/>
        <v>387</v>
      </c>
      <c r="O22">
        <v>89</v>
      </c>
      <c r="P22">
        <f t="shared" si="5"/>
        <v>500</v>
      </c>
    </row>
    <row r="23" spans="1:16" x14ac:dyDescent="0.25">
      <c r="A23">
        <v>69450</v>
      </c>
      <c r="B23">
        <v>149</v>
      </c>
      <c r="C23">
        <v>102</v>
      </c>
      <c r="D23">
        <f t="shared" si="0"/>
        <v>338</v>
      </c>
      <c r="E23">
        <f t="shared" si="1"/>
        <v>150</v>
      </c>
      <c r="G23">
        <f t="shared" si="2"/>
        <v>26</v>
      </c>
      <c r="H23">
        <f t="shared" si="3"/>
        <v>128</v>
      </c>
      <c r="K23">
        <v>68</v>
      </c>
      <c r="L23">
        <f t="shared" si="4"/>
        <v>381</v>
      </c>
      <c r="O23">
        <v>94</v>
      </c>
      <c r="P23">
        <f t="shared" si="5"/>
        <v>509</v>
      </c>
    </row>
    <row r="24" spans="1:16" x14ac:dyDescent="0.25">
      <c r="A24">
        <v>69500</v>
      </c>
      <c r="B24">
        <v>202</v>
      </c>
      <c r="C24">
        <v>59</v>
      </c>
      <c r="D24">
        <f t="shared" si="0"/>
        <v>325</v>
      </c>
      <c r="E24">
        <f t="shared" si="1"/>
        <v>150</v>
      </c>
      <c r="G24">
        <f t="shared" si="2"/>
        <v>18</v>
      </c>
      <c r="H24">
        <f t="shared" si="3"/>
        <v>123</v>
      </c>
      <c r="K24">
        <v>68</v>
      </c>
      <c r="L24">
        <f t="shared" si="4"/>
        <v>378</v>
      </c>
      <c r="O24">
        <v>86</v>
      </c>
      <c r="P24">
        <f t="shared" si="5"/>
        <v>500</v>
      </c>
    </row>
    <row r="25" spans="1:16" x14ac:dyDescent="0.25">
      <c r="A25">
        <v>69550</v>
      </c>
      <c r="B25">
        <v>215</v>
      </c>
      <c r="C25">
        <v>0</v>
      </c>
      <c r="D25">
        <f t="shared" si="0"/>
        <v>387</v>
      </c>
      <c r="E25">
        <f t="shared" si="1"/>
        <v>55</v>
      </c>
      <c r="G25">
        <f t="shared" si="2"/>
        <v>0</v>
      </c>
      <c r="H25">
        <f t="shared" si="3"/>
        <v>50</v>
      </c>
      <c r="K25">
        <v>64</v>
      </c>
      <c r="L25">
        <f t="shared" si="4"/>
        <v>367</v>
      </c>
      <c r="O25">
        <v>64</v>
      </c>
      <c r="P25">
        <f t="shared" si="5"/>
        <v>417</v>
      </c>
    </row>
    <row r="26" spans="1:16" x14ac:dyDescent="0.25">
      <c r="A26">
        <v>69600</v>
      </c>
      <c r="B26">
        <v>184</v>
      </c>
      <c r="C26">
        <v>0</v>
      </c>
      <c r="D26">
        <f t="shared" si="0"/>
        <v>370</v>
      </c>
      <c r="E26">
        <f t="shared" si="1"/>
        <v>0</v>
      </c>
      <c r="G26">
        <f t="shared" si="2"/>
        <v>0</v>
      </c>
      <c r="H26">
        <f t="shared" si="3"/>
        <v>0</v>
      </c>
      <c r="K26">
        <v>56</v>
      </c>
      <c r="L26">
        <f t="shared" si="4"/>
        <v>334</v>
      </c>
      <c r="O26">
        <v>56</v>
      </c>
      <c r="P26">
        <f t="shared" si="5"/>
        <v>334</v>
      </c>
    </row>
    <row r="27" spans="1:16" x14ac:dyDescent="0.25">
      <c r="A27">
        <v>69650</v>
      </c>
      <c r="B27">
        <v>166</v>
      </c>
      <c r="C27">
        <v>0</v>
      </c>
      <c r="D27">
        <f t="shared" si="0"/>
        <v>325</v>
      </c>
      <c r="E27">
        <f t="shared" si="1"/>
        <v>0</v>
      </c>
      <c r="G27">
        <f t="shared" si="2"/>
        <v>0</v>
      </c>
      <c r="H27">
        <f t="shared" si="3"/>
        <v>0</v>
      </c>
      <c r="K27">
        <v>55</v>
      </c>
      <c r="L27">
        <f t="shared" si="4"/>
        <v>309</v>
      </c>
      <c r="O27">
        <v>55</v>
      </c>
      <c r="P27">
        <f t="shared" si="5"/>
        <v>309</v>
      </c>
    </row>
    <row r="28" spans="1:16" x14ac:dyDescent="0.25">
      <c r="A28">
        <v>69700</v>
      </c>
      <c r="B28">
        <v>336</v>
      </c>
      <c r="C28">
        <v>0</v>
      </c>
      <c r="D28">
        <f t="shared" si="0"/>
        <v>465</v>
      </c>
      <c r="E28">
        <f t="shared" si="1"/>
        <v>0</v>
      </c>
      <c r="G28">
        <f t="shared" si="2"/>
        <v>8</v>
      </c>
      <c r="H28">
        <f t="shared" si="3"/>
        <v>23</v>
      </c>
      <c r="K28">
        <v>60</v>
      </c>
      <c r="L28">
        <f t="shared" si="4"/>
        <v>320</v>
      </c>
      <c r="O28">
        <v>68</v>
      </c>
      <c r="P28">
        <f t="shared" si="5"/>
        <v>342</v>
      </c>
    </row>
    <row r="29" spans="1:16" x14ac:dyDescent="0.25">
      <c r="A29">
        <v>69750</v>
      </c>
      <c r="B29">
        <v>189</v>
      </c>
      <c r="C29">
        <v>0</v>
      </c>
      <c r="D29">
        <f t="shared" si="0"/>
        <v>487</v>
      </c>
      <c r="E29">
        <f t="shared" si="1"/>
        <v>0</v>
      </c>
      <c r="G29">
        <f t="shared" si="2"/>
        <v>12</v>
      </c>
      <c r="H29">
        <f t="shared" si="3"/>
        <v>56</v>
      </c>
      <c r="K29">
        <v>54</v>
      </c>
      <c r="L29">
        <f t="shared" si="4"/>
        <v>317</v>
      </c>
      <c r="O29">
        <v>66</v>
      </c>
      <c r="P29">
        <f t="shared" si="5"/>
        <v>373</v>
      </c>
    </row>
    <row r="30" spans="1:16" x14ac:dyDescent="0.25">
      <c r="A30">
        <v>69800</v>
      </c>
      <c r="B30">
        <v>190</v>
      </c>
      <c r="C30">
        <v>0</v>
      </c>
      <c r="D30">
        <f t="shared" si="0"/>
        <v>351</v>
      </c>
      <c r="E30">
        <f t="shared" si="1"/>
        <v>0</v>
      </c>
      <c r="G30">
        <f t="shared" si="2"/>
        <v>19</v>
      </c>
      <c r="H30">
        <f t="shared" si="3"/>
        <v>87</v>
      </c>
      <c r="K30">
        <v>59</v>
      </c>
      <c r="L30">
        <f t="shared" si="4"/>
        <v>314</v>
      </c>
      <c r="O30">
        <v>78</v>
      </c>
      <c r="P30">
        <f t="shared" si="5"/>
        <v>400</v>
      </c>
    </row>
    <row r="31" spans="1:16" x14ac:dyDescent="0.25">
      <c r="A31">
        <v>69850</v>
      </c>
      <c r="B31">
        <v>253</v>
      </c>
      <c r="C31">
        <v>0</v>
      </c>
      <c r="D31">
        <f t="shared" si="0"/>
        <v>411</v>
      </c>
      <c r="E31">
        <f t="shared" si="1"/>
        <v>0</v>
      </c>
      <c r="G31">
        <f t="shared" si="2"/>
        <v>42</v>
      </c>
      <c r="H31">
        <f t="shared" si="3"/>
        <v>170</v>
      </c>
      <c r="K31">
        <v>54</v>
      </c>
      <c r="L31">
        <f t="shared" si="4"/>
        <v>314</v>
      </c>
      <c r="O31">
        <v>96</v>
      </c>
      <c r="P31">
        <f t="shared" si="5"/>
        <v>484</v>
      </c>
    </row>
    <row r="32" spans="1:16" x14ac:dyDescent="0.25">
      <c r="A32">
        <v>69900</v>
      </c>
      <c r="B32">
        <v>254</v>
      </c>
      <c r="C32">
        <v>0</v>
      </c>
      <c r="D32">
        <f t="shared" si="0"/>
        <v>470</v>
      </c>
      <c r="E32">
        <f t="shared" si="1"/>
        <v>0</v>
      </c>
      <c r="G32">
        <f t="shared" si="2"/>
        <v>51</v>
      </c>
      <c r="H32">
        <f t="shared" si="3"/>
        <v>259</v>
      </c>
      <c r="K32">
        <v>51</v>
      </c>
      <c r="L32">
        <f t="shared" si="4"/>
        <v>292</v>
      </c>
      <c r="O32">
        <v>102</v>
      </c>
      <c r="P32">
        <f t="shared" si="5"/>
        <v>550</v>
      </c>
    </row>
    <row r="33" spans="1:16" x14ac:dyDescent="0.25">
      <c r="A33">
        <v>69950</v>
      </c>
      <c r="B33">
        <v>221</v>
      </c>
      <c r="C33">
        <v>0</v>
      </c>
      <c r="D33">
        <f t="shared" si="0"/>
        <v>440</v>
      </c>
      <c r="E33">
        <f t="shared" si="1"/>
        <v>0</v>
      </c>
      <c r="G33">
        <f t="shared" si="2"/>
        <v>57</v>
      </c>
      <c r="H33">
        <f t="shared" si="3"/>
        <v>300</v>
      </c>
      <c r="K33">
        <v>44</v>
      </c>
      <c r="L33">
        <f t="shared" si="4"/>
        <v>264</v>
      </c>
      <c r="O33">
        <v>101</v>
      </c>
      <c r="P33">
        <f t="shared" si="5"/>
        <v>564</v>
      </c>
    </row>
    <row r="34" spans="1:16" x14ac:dyDescent="0.25">
      <c r="A34">
        <v>70000</v>
      </c>
      <c r="B34">
        <v>205</v>
      </c>
      <c r="C34">
        <v>0</v>
      </c>
      <c r="D34">
        <f t="shared" si="0"/>
        <v>395</v>
      </c>
      <c r="E34">
        <f t="shared" si="1"/>
        <v>0</v>
      </c>
      <c r="G34">
        <f t="shared" si="2"/>
        <v>57</v>
      </c>
      <c r="H34">
        <f t="shared" si="3"/>
        <v>317</v>
      </c>
      <c r="K34">
        <v>44</v>
      </c>
      <c r="L34">
        <f t="shared" si="4"/>
        <v>245</v>
      </c>
      <c r="O34">
        <v>101</v>
      </c>
      <c r="P34">
        <f t="shared" si="5"/>
        <v>562</v>
      </c>
    </row>
    <row r="35" spans="1:16" x14ac:dyDescent="0.25">
      <c r="A35">
        <v>70050</v>
      </c>
      <c r="B35">
        <v>211</v>
      </c>
      <c r="C35">
        <v>0</v>
      </c>
      <c r="D35">
        <f t="shared" si="0"/>
        <v>386</v>
      </c>
      <c r="E35">
        <f t="shared" si="1"/>
        <v>0</v>
      </c>
      <c r="G35">
        <f t="shared" si="2"/>
        <v>27</v>
      </c>
      <c r="H35">
        <f t="shared" si="3"/>
        <v>234</v>
      </c>
      <c r="K35">
        <v>49</v>
      </c>
      <c r="L35">
        <f t="shared" si="4"/>
        <v>259</v>
      </c>
      <c r="O35">
        <v>76</v>
      </c>
      <c r="P35">
        <f t="shared" si="5"/>
        <v>492</v>
      </c>
    </row>
    <row r="36" spans="1:16" x14ac:dyDescent="0.25">
      <c r="A36">
        <v>70100</v>
      </c>
      <c r="B36">
        <v>251</v>
      </c>
      <c r="C36">
        <v>1</v>
      </c>
      <c r="D36">
        <f t="shared" si="0"/>
        <v>428</v>
      </c>
      <c r="E36">
        <f t="shared" si="1"/>
        <v>1</v>
      </c>
      <c r="G36">
        <f t="shared" si="2"/>
        <v>18</v>
      </c>
      <c r="H36">
        <f t="shared" si="3"/>
        <v>125</v>
      </c>
      <c r="K36">
        <v>50</v>
      </c>
      <c r="L36">
        <f t="shared" si="4"/>
        <v>275</v>
      </c>
      <c r="O36">
        <v>68</v>
      </c>
      <c r="P36">
        <f t="shared" si="5"/>
        <v>400</v>
      </c>
    </row>
    <row r="37" spans="1:16" x14ac:dyDescent="0.25">
      <c r="A37">
        <v>70150</v>
      </c>
      <c r="B37">
        <v>229</v>
      </c>
      <c r="C37">
        <v>1</v>
      </c>
      <c r="D37">
        <f t="shared" si="0"/>
        <v>445</v>
      </c>
      <c r="E37">
        <f t="shared" si="1"/>
        <v>2</v>
      </c>
      <c r="G37">
        <f t="shared" si="2"/>
        <v>9</v>
      </c>
      <c r="H37">
        <f t="shared" si="3"/>
        <v>75</v>
      </c>
      <c r="K37">
        <v>49</v>
      </c>
      <c r="L37">
        <f t="shared" si="4"/>
        <v>275</v>
      </c>
      <c r="O37">
        <v>58</v>
      </c>
      <c r="P37">
        <f t="shared" si="5"/>
        <v>350</v>
      </c>
    </row>
    <row r="38" spans="1:16" x14ac:dyDescent="0.25">
      <c r="A38">
        <v>70200</v>
      </c>
      <c r="B38">
        <v>174</v>
      </c>
      <c r="C38">
        <v>0</v>
      </c>
      <c r="D38">
        <f t="shared" si="0"/>
        <v>374</v>
      </c>
      <c r="E38">
        <f t="shared" si="1"/>
        <v>1</v>
      </c>
      <c r="G38">
        <f t="shared" si="2"/>
        <v>14</v>
      </c>
      <c r="H38">
        <f t="shared" si="3"/>
        <v>64</v>
      </c>
      <c r="K38">
        <v>47</v>
      </c>
      <c r="L38">
        <f t="shared" si="4"/>
        <v>267</v>
      </c>
      <c r="O38">
        <v>61</v>
      </c>
      <c r="P38">
        <f t="shared" si="5"/>
        <v>331</v>
      </c>
    </row>
    <row r="39" spans="1:16" x14ac:dyDescent="0.25">
      <c r="A39">
        <v>70250</v>
      </c>
      <c r="B39">
        <v>177</v>
      </c>
      <c r="C39">
        <v>1</v>
      </c>
      <c r="D39">
        <f t="shared" si="0"/>
        <v>325</v>
      </c>
      <c r="E39">
        <f t="shared" si="1"/>
        <v>1</v>
      </c>
      <c r="G39">
        <f t="shared" si="2"/>
        <v>33</v>
      </c>
      <c r="H39">
        <f t="shared" si="3"/>
        <v>131</v>
      </c>
      <c r="K39">
        <v>46</v>
      </c>
      <c r="L39">
        <f t="shared" si="4"/>
        <v>259</v>
      </c>
      <c r="O39">
        <v>79</v>
      </c>
      <c r="P39">
        <f t="shared" si="5"/>
        <v>389</v>
      </c>
    </row>
    <row r="40" spans="1:16" x14ac:dyDescent="0.25">
      <c r="A40">
        <v>70300</v>
      </c>
      <c r="B40">
        <v>135</v>
      </c>
      <c r="C40">
        <v>0</v>
      </c>
      <c r="D40">
        <f t="shared" si="0"/>
        <v>289</v>
      </c>
      <c r="E40">
        <f t="shared" si="1"/>
        <v>1</v>
      </c>
      <c r="G40">
        <f t="shared" si="2"/>
        <v>21</v>
      </c>
      <c r="H40">
        <f t="shared" si="3"/>
        <v>150</v>
      </c>
      <c r="K40">
        <v>41</v>
      </c>
      <c r="L40">
        <f t="shared" si="4"/>
        <v>242</v>
      </c>
      <c r="O40">
        <v>62</v>
      </c>
      <c r="P40">
        <f t="shared" si="5"/>
        <v>392</v>
      </c>
    </row>
    <row r="41" spans="1:16" x14ac:dyDescent="0.25">
      <c r="A41">
        <v>70350</v>
      </c>
      <c r="B41">
        <v>142</v>
      </c>
      <c r="C41">
        <v>0</v>
      </c>
      <c r="D41">
        <f t="shared" si="0"/>
        <v>257</v>
      </c>
      <c r="E41">
        <f t="shared" si="1"/>
        <v>0</v>
      </c>
      <c r="G41">
        <f t="shared" si="2"/>
        <v>13</v>
      </c>
      <c r="H41">
        <f t="shared" si="3"/>
        <v>95</v>
      </c>
      <c r="K41">
        <v>41</v>
      </c>
      <c r="L41">
        <f t="shared" si="4"/>
        <v>228</v>
      </c>
      <c r="O41">
        <v>54</v>
      </c>
      <c r="P41">
        <f t="shared" si="5"/>
        <v>323</v>
      </c>
    </row>
    <row r="42" spans="1:16" x14ac:dyDescent="0.25">
      <c r="A42">
        <v>70400</v>
      </c>
      <c r="B42">
        <v>158</v>
      </c>
      <c r="C42">
        <v>0</v>
      </c>
      <c r="D42">
        <f t="shared" si="0"/>
        <v>278</v>
      </c>
      <c r="E42">
        <f t="shared" si="1"/>
        <v>0</v>
      </c>
      <c r="G42">
        <f t="shared" si="2"/>
        <v>0</v>
      </c>
      <c r="H42">
        <f t="shared" si="3"/>
        <v>37</v>
      </c>
      <c r="K42">
        <v>45</v>
      </c>
      <c r="L42">
        <f t="shared" si="4"/>
        <v>239</v>
      </c>
      <c r="O42">
        <v>45</v>
      </c>
      <c r="P42">
        <f t="shared" si="5"/>
        <v>275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workbookViewId="0">
      <selection activeCell="A3" sqref="A3:A14"/>
    </sheetView>
  </sheetViews>
  <sheetFormatPr defaultRowHeight="15" x14ac:dyDescent="0.25"/>
  <cols>
    <col min="1" max="1" width="11.42578125" bestFit="1" customWidth="1"/>
    <col min="2" max="5" width="11" bestFit="1" customWidth="1"/>
  </cols>
  <sheetData>
    <row r="1" spans="1:8" x14ac:dyDescent="0.25">
      <c r="A1" t="s">
        <v>1</v>
      </c>
      <c r="B1" t="s">
        <v>6</v>
      </c>
      <c r="C1" t="s">
        <v>7</v>
      </c>
      <c r="D1" t="s">
        <v>8</v>
      </c>
      <c r="E1" t="s">
        <v>9</v>
      </c>
      <c r="G1" t="s">
        <v>10</v>
      </c>
      <c r="H1" t="s">
        <v>11</v>
      </c>
    </row>
    <row r="3" spans="1:8" x14ac:dyDescent="0.25">
      <c r="A3">
        <v>86700</v>
      </c>
      <c r="B3">
        <v>5</v>
      </c>
      <c r="C3">
        <v>55</v>
      </c>
      <c r="D3">
        <v>0</v>
      </c>
      <c r="E3">
        <v>0</v>
      </c>
      <c r="G3">
        <v>21</v>
      </c>
    </row>
    <row r="4" spans="1:8" x14ac:dyDescent="0.25">
      <c r="A4">
        <v>86750</v>
      </c>
      <c r="B4">
        <v>78</v>
      </c>
      <c r="C4">
        <v>78</v>
      </c>
      <c r="D4">
        <v>77</v>
      </c>
      <c r="E4">
        <v>123</v>
      </c>
      <c r="G4">
        <v>32</v>
      </c>
      <c r="H4">
        <f>ROUND(((G4+G3)/2)*50/9,0)</f>
        <v>147</v>
      </c>
    </row>
    <row r="5" spans="1:8" x14ac:dyDescent="0.25">
      <c r="A5">
        <v>86800</v>
      </c>
      <c r="B5">
        <v>87</v>
      </c>
      <c r="C5">
        <v>55</v>
      </c>
      <c r="D5">
        <v>153</v>
      </c>
      <c r="E5">
        <v>123</v>
      </c>
      <c r="G5">
        <v>21</v>
      </c>
      <c r="H5">
        <f t="shared" ref="H5:H14" si="0">ROUND(((G5+G4)/2)*50/9,0)</f>
        <v>147</v>
      </c>
    </row>
    <row r="6" spans="1:8" x14ac:dyDescent="0.25">
      <c r="A6">
        <v>86850</v>
      </c>
      <c r="B6">
        <v>86</v>
      </c>
      <c r="C6">
        <v>41</v>
      </c>
      <c r="D6">
        <v>160</v>
      </c>
      <c r="E6">
        <v>89</v>
      </c>
      <c r="G6">
        <v>14</v>
      </c>
      <c r="H6">
        <f t="shared" si="0"/>
        <v>97</v>
      </c>
    </row>
    <row r="7" spans="1:8" x14ac:dyDescent="0.25">
      <c r="A7">
        <v>86900</v>
      </c>
      <c r="B7">
        <v>71</v>
      </c>
      <c r="C7">
        <v>24</v>
      </c>
      <c r="D7">
        <v>145</v>
      </c>
      <c r="E7">
        <v>60</v>
      </c>
      <c r="G7">
        <v>17</v>
      </c>
      <c r="H7">
        <f t="shared" si="0"/>
        <v>86</v>
      </c>
    </row>
    <row r="8" spans="1:8" x14ac:dyDescent="0.25">
      <c r="A8">
        <v>86950</v>
      </c>
      <c r="B8">
        <v>77</v>
      </c>
      <c r="C8">
        <v>30</v>
      </c>
      <c r="D8">
        <v>137</v>
      </c>
      <c r="E8">
        <v>50</v>
      </c>
      <c r="G8">
        <v>32</v>
      </c>
      <c r="H8">
        <f t="shared" si="0"/>
        <v>136</v>
      </c>
    </row>
    <row r="9" spans="1:8" x14ac:dyDescent="0.25">
      <c r="A9">
        <v>87000</v>
      </c>
      <c r="B9">
        <v>109</v>
      </c>
      <c r="C9">
        <v>30</v>
      </c>
      <c r="D9">
        <v>172</v>
      </c>
      <c r="E9">
        <v>56</v>
      </c>
      <c r="G9">
        <v>54</v>
      </c>
      <c r="H9">
        <f t="shared" si="0"/>
        <v>239</v>
      </c>
    </row>
    <row r="10" spans="1:8" x14ac:dyDescent="0.25">
      <c r="A10">
        <v>87050</v>
      </c>
      <c r="B10">
        <v>77</v>
      </c>
      <c r="C10">
        <v>4</v>
      </c>
      <c r="D10">
        <v>172</v>
      </c>
      <c r="E10">
        <v>31</v>
      </c>
      <c r="G10">
        <v>48</v>
      </c>
      <c r="H10">
        <f t="shared" si="0"/>
        <v>283</v>
      </c>
    </row>
    <row r="11" spans="1:8" x14ac:dyDescent="0.25">
      <c r="A11">
        <v>87100</v>
      </c>
      <c r="B11">
        <v>112</v>
      </c>
      <c r="C11">
        <v>4</v>
      </c>
      <c r="D11">
        <v>175</v>
      </c>
      <c r="E11">
        <v>7</v>
      </c>
      <c r="G11">
        <v>63</v>
      </c>
      <c r="H11">
        <f t="shared" si="0"/>
        <v>308</v>
      </c>
    </row>
    <row r="12" spans="1:8" x14ac:dyDescent="0.25">
      <c r="A12">
        <v>87150</v>
      </c>
      <c r="B12">
        <v>173</v>
      </c>
      <c r="C12">
        <v>10</v>
      </c>
      <c r="D12">
        <v>264</v>
      </c>
      <c r="E12">
        <v>13</v>
      </c>
      <c r="G12">
        <v>98</v>
      </c>
      <c r="H12">
        <f t="shared" si="0"/>
        <v>447</v>
      </c>
    </row>
    <row r="13" spans="1:8" x14ac:dyDescent="0.25">
      <c r="A13">
        <v>87200</v>
      </c>
      <c r="B13">
        <v>163</v>
      </c>
      <c r="C13">
        <v>100</v>
      </c>
      <c r="D13">
        <v>311</v>
      </c>
      <c r="E13">
        <v>102</v>
      </c>
      <c r="G13">
        <v>106</v>
      </c>
      <c r="H13">
        <f t="shared" si="0"/>
        <v>567</v>
      </c>
    </row>
    <row r="14" spans="1:8" x14ac:dyDescent="0.25">
      <c r="A14">
        <v>87250</v>
      </c>
      <c r="B14">
        <v>12</v>
      </c>
      <c r="C14">
        <v>122</v>
      </c>
      <c r="D14">
        <v>162</v>
      </c>
      <c r="E14">
        <v>206</v>
      </c>
      <c r="G14">
        <v>61</v>
      </c>
      <c r="H14">
        <f t="shared" si="0"/>
        <v>464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7"/>
  <sheetViews>
    <sheetView zoomScale="70" zoomScaleNormal="70" workbookViewId="0">
      <selection activeCell="L20" sqref="L20"/>
    </sheetView>
  </sheetViews>
  <sheetFormatPr defaultRowHeight="15" x14ac:dyDescent="0.25"/>
  <cols>
    <col min="1" max="1" width="11.42578125" bestFit="1" customWidth="1"/>
    <col min="2" max="5" width="11" bestFit="1" customWidth="1"/>
  </cols>
  <sheetData>
    <row r="1" spans="1:20" x14ac:dyDescent="0.25">
      <c r="G1" t="s">
        <v>13</v>
      </c>
      <c r="L1" t="s">
        <v>14</v>
      </c>
      <c r="O1" t="s">
        <v>15</v>
      </c>
      <c r="S1" t="s">
        <v>41</v>
      </c>
    </row>
    <row r="2" spans="1:20" x14ac:dyDescent="0.25">
      <c r="A2" t="s">
        <v>12</v>
      </c>
      <c r="B2" t="s">
        <v>6</v>
      </c>
      <c r="C2" t="s">
        <v>7</v>
      </c>
      <c r="D2" t="s">
        <v>8</v>
      </c>
      <c r="E2" t="s">
        <v>9</v>
      </c>
      <c r="G2" t="s">
        <v>7</v>
      </c>
      <c r="H2" t="s">
        <v>9</v>
      </c>
      <c r="L2" t="s">
        <v>10</v>
      </c>
      <c r="M2" t="s">
        <v>11</v>
      </c>
      <c r="O2" t="s">
        <v>10</v>
      </c>
      <c r="P2" t="s">
        <v>11</v>
      </c>
      <c r="S2" t="s">
        <v>10</v>
      </c>
      <c r="T2" t="s">
        <v>11</v>
      </c>
    </row>
    <row r="3" spans="1:20" x14ac:dyDescent="0.25">
      <c r="A3">
        <v>26050</v>
      </c>
      <c r="B3">
        <v>55</v>
      </c>
      <c r="C3">
        <v>6</v>
      </c>
      <c r="L3">
        <f>S3-O3</f>
        <v>0</v>
      </c>
      <c r="O3">
        <v>46</v>
      </c>
      <c r="S3">
        <f>O3</f>
        <v>46</v>
      </c>
    </row>
    <row r="4" spans="1:20" x14ac:dyDescent="0.25">
      <c r="A4">
        <v>26100</v>
      </c>
      <c r="B4">
        <v>39</v>
      </c>
      <c r="C4">
        <v>11</v>
      </c>
      <c r="D4">
        <f>ROUNDUP(((B4+B3)/2)*(A4-A3)/27,0)</f>
        <v>88</v>
      </c>
      <c r="E4">
        <f>ROUNDUP(((C4+C3)/2)*(A4-A3)/27,0)</f>
        <v>16</v>
      </c>
      <c r="L4">
        <f t="shared" ref="L4:L57" si="0">S4-O4</f>
        <v>0</v>
      </c>
      <c r="M4">
        <f>ROUNDUP((((L4+L3)/2)*($A$4-$A$3))/9,0)</f>
        <v>0</v>
      </c>
      <c r="O4">
        <v>42</v>
      </c>
      <c r="P4">
        <f>ROUNDUP((((O4+O3)/2)*(A4-A3))/9,0)</f>
        <v>245</v>
      </c>
      <c r="S4">
        <f t="shared" ref="S4:S11" si="1">O4</f>
        <v>42</v>
      </c>
      <c r="T4">
        <f>ROUNDUP((((S4+S3)/2)*($A$4-$A$3))/9,0)</f>
        <v>245</v>
      </c>
    </row>
    <row r="5" spans="1:20" x14ac:dyDescent="0.25">
      <c r="A5">
        <v>26150</v>
      </c>
      <c r="B5">
        <v>38</v>
      </c>
      <c r="C5">
        <v>13</v>
      </c>
      <c r="D5">
        <f t="shared" ref="D5:D57" si="2">ROUNDUP(((B5+B4)/2)*(A5-A4)/27,0)</f>
        <v>72</v>
      </c>
      <c r="E5">
        <f t="shared" ref="E5:E57" si="3">ROUNDUP(((C5+C4)/2)*(A5-A4)/27,0)</f>
        <v>23</v>
      </c>
      <c r="L5">
        <f t="shared" si="0"/>
        <v>0</v>
      </c>
      <c r="M5">
        <f t="shared" ref="M5:M57" si="4">ROUNDUP((((L5+L4)/2)*($A$4-$A$3))/9,0)</f>
        <v>0</v>
      </c>
      <c r="O5">
        <v>43</v>
      </c>
      <c r="P5">
        <f t="shared" ref="P5:P57" si="5">ROUNDUP((((O5+O4)/2)*(A5-A4))/9,0)</f>
        <v>237</v>
      </c>
      <c r="S5">
        <f t="shared" si="1"/>
        <v>43</v>
      </c>
      <c r="T5">
        <f t="shared" ref="T5:T57" si="6">ROUNDUP((((S5+S4)/2)*($A$4-$A$3))/9,0)</f>
        <v>237</v>
      </c>
    </row>
    <row r="6" spans="1:20" x14ac:dyDescent="0.25">
      <c r="A6">
        <v>26200</v>
      </c>
      <c r="B6">
        <v>40</v>
      </c>
      <c r="C6">
        <v>19</v>
      </c>
      <c r="D6">
        <f t="shared" si="2"/>
        <v>73</v>
      </c>
      <c r="E6">
        <f t="shared" si="3"/>
        <v>30</v>
      </c>
      <c r="L6">
        <f t="shared" si="0"/>
        <v>0</v>
      </c>
      <c r="M6">
        <f t="shared" si="4"/>
        <v>0</v>
      </c>
      <c r="O6">
        <v>41</v>
      </c>
      <c r="P6">
        <f t="shared" si="5"/>
        <v>234</v>
      </c>
      <c r="S6">
        <f t="shared" si="1"/>
        <v>41</v>
      </c>
      <c r="T6">
        <f t="shared" si="6"/>
        <v>234</v>
      </c>
    </row>
    <row r="7" spans="1:20" x14ac:dyDescent="0.25">
      <c r="A7">
        <v>26250</v>
      </c>
      <c r="B7">
        <v>36</v>
      </c>
      <c r="C7">
        <v>24</v>
      </c>
      <c r="D7">
        <f t="shared" si="2"/>
        <v>71</v>
      </c>
      <c r="E7">
        <f t="shared" si="3"/>
        <v>40</v>
      </c>
      <c r="L7">
        <f t="shared" si="0"/>
        <v>0</v>
      </c>
      <c r="M7">
        <f t="shared" si="4"/>
        <v>0</v>
      </c>
      <c r="O7">
        <v>72</v>
      </c>
      <c r="P7">
        <f t="shared" si="5"/>
        <v>314</v>
      </c>
      <c r="S7">
        <f t="shared" si="1"/>
        <v>72</v>
      </c>
      <c r="T7">
        <f t="shared" si="6"/>
        <v>314</v>
      </c>
    </row>
    <row r="8" spans="1:20" x14ac:dyDescent="0.25">
      <c r="A8">
        <v>26300</v>
      </c>
      <c r="B8">
        <v>32</v>
      </c>
      <c r="C8">
        <v>25</v>
      </c>
      <c r="D8">
        <f t="shared" si="2"/>
        <v>63</v>
      </c>
      <c r="E8">
        <f t="shared" si="3"/>
        <v>46</v>
      </c>
      <c r="L8">
        <f t="shared" si="0"/>
        <v>0</v>
      </c>
      <c r="M8">
        <f t="shared" si="4"/>
        <v>0</v>
      </c>
      <c r="O8">
        <v>37</v>
      </c>
      <c r="P8">
        <f t="shared" si="5"/>
        <v>303</v>
      </c>
      <c r="S8">
        <f t="shared" si="1"/>
        <v>37</v>
      </c>
      <c r="T8">
        <f t="shared" si="6"/>
        <v>303</v>
      </c>
    </row>
    <row r="9" spans="1:20" x14ac:dyDescent="0.25">
      <c r="A9">
        <v>26350</v>
      </c>
      <c r="B9">
        <v>46</v>
      </c>
      <c r="C9">
        <v>20</v>
      </c>
      <c r="D9">
        <f t="shared" si="2"/>
        <v>73</v>
      </c>
      <c r="E9">
        <f t="shared" si="3"/>
        <v>42</v>
      </c>
      <c r="L9">
        <f t="shared" si="0"/>
        <v>0</v>
      </c>
      <c r="M9">
        <f t="shared" si="4"/>
        <v>0</v>
      </c>
      <c r="O9">
        <v>37</v>
      </c>
      <c r="P9">
        <f t="shared" si="5"/>
        <v>206</v>
      </c>
      <c r="S9">
        <f t="shared" si="1"/>
        <v>37</v>
      </c>
      <c r="T9">
        <f t="shared" si="6"/>
        <v>206</v>
      </c>
    </row>
    <row r="10" spans="1:20" x14ac:dyDescent="0.25">
      <c r="A10">
        <v>26400</v>
      </c>
      <c r="B10">
        <v>49</v>
      </c>
      <c r="C10">
        <v>18</v>
      </c>
      <c r="D10">
        <f t="shared" si="2"/>
        <v>88</v>
      </c>
      <c r="E10">
        <f t="shared" si="3"/>
        <v>36</v>
      </c>
      <c r="L10">
        <f t="shared" si="0"/>
        <v>0</v>
      </c>
      <c r="M10">
        <f t="shared" si="4"/>
        <v>0</v>
      </c>
      <c r="O10">
        <v>34</v>
      </c>
      <c r="P10">
        <f t="shared" si="5"/>
        <v>198</v>
      </c>
      <c r="S10">
        <f t="shared" si="1"/>
        <v>34</v>
      </c>
      <c r="T10">
        <f t="shared" si="6"/>
        <v>198</v>
      </c>
    </row>
    <row r="11" spans="1:20" x14ac:dyDescent="0.25">
      <c r="A11">
        <v>26450</v>
      </c>
      <c r="B11">
        <v>42</v>
      </c>
      <c r="C11">
        <v>17</v>
      </c>
      <c r="D11">
        <f t="shared" si="2"/>
        <v>85</v>
      </c>
      <c r="E11">
        <f t="shared" si="3"/>
        <v>33</v>
      </c>
      <c r="L11">
        <f t="shared" si="0"/>
        <v>0</v>
      </c>
      <c r="M11">
        <f t="shared" si="4"/>
        <v>0</v>
      </c>
      <c r="O11">
        <v>33</v>
      </c>
      <c r="P11">
        <f t="shared" si="5"/>
        <v>187</v>
      </c>
      <c r="S11">
        <f t="shared" si="1"/>
        <v>33</v>
      </c>
      <c r="T11">
        <f t="shared" si="6"/>
        <v>187</v>
      </c>
    </row>
    <row r="12" spans="1:20" x14ac:dyDescent="0.25">
      <c r="A12">
        <v>26500</v>
      </c>
      <c r="B12">
        <v>47</v>
      </c>
      <c r="C12">
        <v>14</v>
      </c>
      <c r="D12">
        <f t="shared" si="2"/>
        <v>83</v>
      </c>
      <c r="E12">
        <f t="shared" si="3"/>
        <v>29</v>
      </c>
      <c r="L12">
        <f t="shared" si="0"/>
        <v>5</v>
      </c>
      <c r="M12">
        <f t="shared" si="4"/>
        <v>14</v>
      </c>
      <c r="O12">
        <v>33</v>
      </c>
      <c r="P12">
        <f t="shared" si="5"/>
        <v>184</v>
      </c>
      <c r="S12">
        <v>38</v>
      </c>
      <c r="T12">
        <f t="shared" si="6"/>
        <v>198</v>
      </c>
    </row>
    <row r="13" spans="1:20" x14ac:dyDescent="0.25">
      <c r="A13">
        <v>26550</v>
      </c>
      <c r="B13">
        <v>52</v>
      </c>
      <c r="C13">
        <v>10</v>
      </c>
      <c r="D13">
        <f t="shared" si="2"/>
        <v>92</v>
      </c>
      <c r="E13">
        <f t="shared" si="3"/>
        <v>23</v>
      </c>
      <c r="L13">
        <f t="shared" si="0"/>
        <v>8</v>
      </c>
      <c r="M13">
        <f t="shared" si="4"/>
        <v>37</v>
      </c>
      <c r="O13">
        <v>31</v>
      </c>
      <c r="P13">
        <f t="shared" si="5"/>
        <v>178</v>
      </c>
      <c r="S13">
        <v>39</v>
      </c>
      <c r="T13">
        <f t="shared" si="6"/>
        <v>214</v>
      </c>
    </row>
    <row r="14" spans="1:20" x14ac:dyDescent="0.25">
      <c r="A14">
        <v>26600</v>
      </c>
      <c r="B14">
        <v>98</v>
      </c>
      <c r="C14">
        <v>5</v>
      </c>
      <c r="D14">
        <f t="shared" si="2"/>
        <v>139</v>
      </c>
      <c r="E14">
        <f t="shared" si="3"/>
        <v>14</v>
      </c>
      <c r="L14">
        <f t="shared" si="0"/>
        <v>13</v>
      </c>
      <c r="M14">
        <f t="shared" si="4"/>
        <v>59</v>
      </c>
      <c r="O14">
        <v>41</v>
      </c>
      <c r="P14">
        <f t="shared" si="5"/>
        <v>200</v>
      </c>
      <c r="S14">
        <v>54</v>
      </c>
      <c r="T14">
        <f t="shared" si="6"/>
        <v>259</v>
      </c>
    </row>
    <row r="15" spans="1:20" x14ac:dyDescent="0.25">
      <c r="A15">
        <v>26650</v>
      </c>
      <c r="B15">
        <v>138</v>
      </c>
      <c r="C15">
        <v>2</v>
      </c>
      <c r="D15">
        <f t="shared" si="2"/>
        <v>219</v>
      </c>
      <c r="E15">
        <f t="shared" si="3"/>
        <v>7</v>
      </c>
      <c r="L15">
        <f t="shared" si="0"/>
        <v>20</v>
      </c>
      <c r="M15">
        <f t="shared" si="4"/>
        <v>92</v>
      </c>
      <c r="O15">
        <v>41</v>
      </c>
      <c r="P15">
        <f t="shared" si="5"/>
        <v>228</v>
      </c>
      <c r="S15">
        <v>61</v>
      </c>
      <c r="T15">
        <f t="shared" si="6"/>
        <v>320</v>
      </c>
    </row>
    <row r="16" spans="1:20" x14ac:dyDescent="0.25">
      <c r="A16">
        <v>26700</v>
      </c>
      <c r="B16">
        <v>162</v>
      </c>
      <c r="C16">
        <v>1</v>
      </c>
      <c r="D16">
        <f t="shared" si="2"/>
        <v>278</v>
      </c>
      <c r="E16">
        <f t="shared" si="3"/>
        <v>3</v>
      </c>
      <c r="L16">
        <f t="shared" si="0"/>
        <v>22</v>
      </c>
      <c r="M16">
        <f t="shared" si="4"/>
        <v>117</v>
      </c>
      <c r="O16">
        <v>36</v>
      </c>
      <c r="P16">
        <f t="shared" si="5"/>
        <v>214</v>
      </c>
      <c r="S16">
        <v>58</v>
      </c>
      <c r="T16">
        <f t="shared" si="6"/>
        <v>331</v>
      </c>
    </row>
    <row r="17" spans="1:20" x14ac:dyDescent="0.25">
      <c r="A17">
        <v>26750</v>
      </c>
      <c r="B17">
        <v>155</v>
      </c>
      <c r="C17">
        <v>3</v>
      </c>
      <c r="D17">
        <f t="shared" si="2"/>
        <v>294</v>
      </c>
      <c r="E17">
        <f t="shared" si="3"/>
        <v>4</v>
      </c>
      <c r="L17">
        <f t="shared" si="0"/>
        <v>12</v>
      </c>
      <c r="M17">
        <f t="shared" si="4"/>
        <v>95</v>
      </c>
      <c r="O17">
        <v>36</v>
      </c>
      <c r="P17">
        <f t="shared" si="5"/>
        <v>200</v>
      </c>
      <c r="S17">
        <v>48</v>
      </c>
      <c r="T17">
        <f t="shared" si="6"/>
        <v>295</v>
      </c>
    </row>
    <row r="18" spans="1:20" x14ac:dyDescent="0.25">
      <c r="A18">
        <v>26800</v>
      </c>
      <c r="B18">
        <v>139</v>
      </c>
      <c r="C18">
        <v>16</v>
      </c>
      <c r="D18">
        <f t="shared" si="2"/>
        <v>273</v>
      </c>
      <c r="E18">
        <f t="shared" si="3"/>
        <v>18</v>
      </c>
      <c r="L18">
        <f t="shared" si="0"/>
        <v>16</v>
      </c>
      <c r="M18">
        <f t="shared" si="4"/>
        <v>78</v>
      </c>
      <c r="O18">
        <v>45</v>
      </c>
      <c r="P18">
        <f t="shared" si="5"/>
        <v>225</v>
      </c>
      <c r="S18">
        <v>61</v>
      </c>
      <c r="T18">
        <f t="shared" si="6"/>
        <v>303</v>
      </c>
    </row>
    <row r="19" spans="1:20" x14ac:dyDescent="0.25">
      <c r="A19">
        <v>26850</v>
      </c>
      <c r="B19">
        <v>143</v>
      </c>
      <c r="C19">
        <v>48</v>
      </c>
      <c r="D19">
        <f t="shared" si="2"/>
        <v>262</v>
      </c>
      <c r="E19">
        <f t="shared" si="3"/>
        <v>60</v>
      </c>
      <c r="L19">
        <v>20</v>
      </c>
      <c r="M19">
        <f t="shared" si="4"/>
        <v>100</v>
      </c>
      <c r="O19">
        <v>55</v>
      </c>
      <c r="P19">
        <f t="shared" si="5"/>
        <v>278</v>
      </c>
      <c r="S19">
        <v>20</v>
      </c>
      <c r="T19">
        <f t="shared" si="6"/>
        <v>225</v>
      </c>
    </row>
    <row r="20" spans="1:20" x14ac:dyDescent="0.25">
      <c r="A20">
        <v>26900</v>
      </c>
      <c r="B20">
        <v>130</v>
      </c>
      <c r="C20">
        <v>73</v>
      </c>
      <c r="D20">
        <f t="shared" si="2"/>
        <v>253</v>
      </c>
      <c r="E20">
        <f t="shared" si="3"/>
        <v>113</v>
      </c>
      <c r="L20">
        <f t="shared" si="0"/>
        <v>24</v>
      </c>
      <c r="M20">
        <f t="shared" si="4"/>
        <v>123</v>
      </c>
      <c r="O20">
        <v>49</v>
      </c>
      <c r="P20">
        <f t="shared" si="5"/>
        <v>289</v>
      </c>
      <c r="S20">
        <v>73</v>
      </c>
      <c r="T20">
        <f t="shared" si="6"/>
        <v>259</v>
      </c>
    </row>
    <row r="21" spans="1:20" x14ac:dyDescent="0.25">
      <c r="A21">
        <v>26950</v>
      </c>
      <c r="B21">
        <v>202</v>
      </c>
      <c r="C21">
        <v>119</v>
      </c>
      <c r="D21">
        <f t="shared" si="2"/>
        <v>308</v>
      </c>
      <c r="E21">
        <f t="shared" si="3"/>
        <v>178</v>
      </c>
      <c r="L21">
        <f t="shared" si="0"/>
        <v>18</v>
      </c>
      <c r="M21">
        <f t="shared" si="4"/>
        <v>117</v>
      </c>
      <c r="O21">
        <v>59</v>
      </c>
      <c r="P21">
        <f t="shared" si="5"/>
        <v>300</v>
      </c>
      <c r="S21">
        <v>77</v>
      </c>
      <c r="T21">
        <f t="shared" si="6"/>
        <v>417</v>
      </c>
    </row>
    <row r="22" spans="1:20" x14ac:dyDescent="0.25">
      <c r="A22">
        <v>27000</v>
      </c>
      <c r="B22">
        <v>234</v>
      </c>
      <c r="C22">
        <v>166</v>
      </c>
      <c r="D22">
        <f t="shared" si="2"/>
        <v>404</v>
      </c>
      <c r="E22">
        <f t="shared" si="3"/>
        <v>264</v>
      </c>
      <c r="L22">
        <f t="shared" si="0"/>
        <v>5</v>
      </c>
      <c r="M22">
        <f t="shared" si="4"/>
        <v>64</v>
      </c>
      <c r="O22">
        <v>68</v>
      </c>
      <c r="P22">
        <f t="shared" si="5"/>
        <v>353</v>
      </c>
      <c r="S22">
        <v>73</v>
      </c>
      <c r="T22">
        <f t="shared" si="6"/>
        <v>417</v>
      </c>
    </row>
    <row r="23" spans="1:20" x14ac:dyDescent="0.25">
      <c r="A23">
        <v>27050</v>
      </c>
      <c r="B23">
        <v>349</v>
      </c>
      <c r="C23">
        <v>233</v>
      </c>
      <c r="D23">
        <f t="shared" si="2"/>
        <v>540</v>
      </c>
      <c r="E23">
        <f t="shared" si="3"/>
        <v>370</v>
      </c>
      <c r="L23">
        <f t="shared" si="0"/>
        <v>9</v>
      </c>
      <c r="M23">
        <f t="shared" si="4"/>
        <v>39</v>
      </c>
      <c r="O23">
        <v>84</v>
      </c>
      <c r="P23">
        <f t="shared" si="5"/>
        <v>423</v>
      </c>
      <c r="S23">
        <v>93</v>
      </c>
      <c r="T23">
        <f t="shared" si="6"/>
        <v>462</v>
      </c>
    </row>
    <row r="24" spans="1:20" x14ac:dyDescent="0.25">
      <c r="A24">
        <v>27100</v>
      </c>
      <c r="B24">
        <v>425</v>
      </c>
      <c r="C24">
        <v>311</v>
      </c>
      <c r="D24">
        <f t="shared" si="2"/>
        <v>717</v>
      </c>
      <c r="E24">
        <f t="shared" si="3"/>
        <v>504</v>
      </c>
      <c r="L24">
        <f t="shared" si="0"/>
        <v>9</v>
      </c>
      <c r="M24">
        <f t="shared" si="4"/>
        <v>50</v>
      </c>
      <c r="O24">
        <v>87</v>
      </c>
      <c r="P24">
        <f t="shared" si="5"/>
        <v>475</v>
      </c>
      <c r="S24">
        <v>96</v>
      </c>
      <c r="T24">
        <f t="shared" si="6"/>
        <v>525</v>
      </c>
    </row>
    <row r="25" spans="1:20" x14ac:dyDescent="0.25">
      <c r="A25">
        <v>27150</v>
      </c>
      <c r="B25">
        <v>356</v>
      </c>
      <c r="C25">
        <v>292</v>
      </c>
      <c r="D25">
        <f t="shared" si="2"/>
        <v>724</v>
      </c>
      <c r="E25">
        <f t="shared" si="3"/>
        <v>559</v>
      </c>
      <c r="G25">
        <v>28</v>
      </c>
      <c r="L25">
        <f t="shared" si="0"/>
        <v>10</v>
      </c>
      <c r="M25">
        <f t="shared" si="4"/>
        <v>53</v>
      </c>
      <c r="O25">
        <v>90</v>
      </c>
      <c r="P25">
        <f t="shared" si="5"/>
        <v>492</v>
      </c>
      <c r="S25">
        <v>100</v>
      </c>
      <c r="T25">
        <f t="shared" si="6"/>
        <v>545</v>
      </c>
    </row>
    <row r="26" spans="1:20" x14ac:dyDescent="0.25">
      <c r="A26">
        <v>27200</v>
      </c>
      <c r="B26">
        <v>291</v>
      </c>
      <c r="C26">
        <v>365</v>
      </c>
      <c r="D26">
        <f t="shared" si="2"/>
        <v>600</v>
      </c>
      <c r="E26">
        <f t="shared" si="3"/>
        <v>609</v>
      </c>
      <c r="G26">
        <v>43</v>
      </c>
      <c r="H26">
        <f>ROUNDUP(((G26+G25)/2)*(A26-A25)/27,0)</f>
        <v>66</v>
      </c>
      <c r="L26">
        <f t="shared" si="0"/>
        <v>10</v>
      </c>
      <c r="M26">
        <f t="shared" si="4"/>
        <v>56</v>
      </c>
      <c r="O26">
        <v>97</v>
      </c>
      <c r="P26">
        <f t="shared" si="5"/>
        <v>520</v>
      </c>
      <c r="S26">
        <v>107</v>
      </c>
      <c r="T26">
        <f t="shared" si="6"/>
        <v>575</v>
      </c>
    </row>
    <row r="27" spans="1:20" x14ac:dyDescent="0.25">
      <c r="A27">
        <v>27250</v>
      </c>
      <c r="B27">
        <v>351</v>
      </c>
      <c r="C27">
        <v>481</v>
      </c>
      <c r="D27">
        <f t="shared" si="2"/>
        <v>595</v>
      </c>
      <c r="E27">
        <f t="shared" si="3"/>
        <v>784</v>
      </c>
      <c r="G27">
        <v>48</v>
      </c>
      <c r="H27">
        <f t="shared" ref="H27:H57" si="7">ROUNDUP(((G27+G26)/2)*(A27-A26)/27,0)</f>
        <v>85</v>
      </c>
      <c r="L27">
        <f t="shared" si="0"/>
        <v>10</v>
      </c>
      <c r="M27">
        <f t="shared" si="4"/>
        <v>56</v>
      </c>
      <c r="O27">
        <v>103</v>
      </c>
      <c r="P27">
        <f t="shared" si="5"/>
        <v>556</v>
      </c>
      <c r="S27">
        <v>113</v>
      </c>
      <c r="T27">
        <f t="shared" si="6"/>
        <v>612</v>
      </c>
    </row>
    <row r="28" spans="1:20" x14ac:dyDescent="0.25">
      <c r="A28">
        <v>27300</v>
      </c>
      <c r="B28">
        <v>424</v>
      </c>
      <c r="C28">
        <v>562</v>
      </c>
      <c r="D28">
        <f t="shared" si="2"/>
        <v>718</v>
      </c>
      <c r="E28">
        <f t="shared" si="3"/>
        <v>966</v>
      </c>
      <c r="G28">
        <v>49</v>
      </c>
      <c r="H28">
        <f t="shared" si="7"/>
        <v>90</v>
      </c>
      <c r="L28">
        <f t="shared" si="0"/>
        <v>12</v>
      </c>
      <c r="M28">
        <f t="shared" si="4"/>
        <v>62</v>
      </c>
      <c r="O28">
        <v>106</v>
      </c>
      <c r="P28">
        <f t="shared" si="5"/>
        <v>581</v>
      </c>
      <c r="S28">
        <v>118</v>
      </c>
      <c r="T28">
        <f t="shared" si="6"/>
        <v>642</v>
      </c>
    </row>
    <row r="29" spans="1:20" x14ac:dyDescent="0.25">
      <c r="A29">
        <v>27350</v>
      </c>
      <c r="B29">
        <v>290</v>
      </c>
      <c r="C29">
        <v>552</v>
      </c>
      <c r="D29">
        <f t="shared" si="2"/>
        <v>662</v>
      </c>
      <c r="E29">
        <f t="shared" si="3"/>
        <v>1032</v>
      </c>
      <c r="H29">
        <f t="shared" si="7"/>
        <v>46</v>
      </c>
      <c r="L29">
        <f t="shared" si="0"/>
        <v>12</v>
      </c>
      <c r="M29">
        <f t="shared" si="4"/>
        <v>67</v>
      </c>
      <c r="O29">
        <v>113</v>
      </c>
      <c r="P29">
        <f t="shared" si="5"/>
        <v>609</v>
      </c>
      <c r="S29">
        <v>125</v>
      </c>
      <c r="T29">
        <f t="shared" si="6"/>
        <v>675</v>
      </c>
    </row>
    <row r="30" spans="1:20" x14ac:dyDescent="0.25">
      <c r="A30">
        <v>27400</v>
      </c>
      <c r="B30">
        <v>334</v>
      </c>
      <c r="C30">
        <v>609</v>
      </c>
      <c r="D30">
        <f t="shared" si="2"/>
        <v>578</v>
      </c>
      <c r="E30">
        <f t="shared" si="3"/>
        <v>1075</v>
      </c>
      <c r="G30">
        <v>25</v>
      </c>
      <c r="H30">
        <f t="shared" si="7"/>
        <v>24</v>
      </c>
      <c r="L30">
        <f t="shared" si="0"/>
        <v>15</v>
      </c>
      <c r="M30">
        <f t="shared" si="4"/>
        <v>75</v>
      </c>
      <c r="O30">
        <v>112</v>
      </c>
      <c r="P30">
        <f t="shared" si="5"/>
        <v>625</v>
      </c>
      <c r="S30">
        <v>127</v>
      </c>
      <c r="T30">
        <f t="shared" si="6"/>
        <v>700</v>
      </c>
    </row>
    <row r="31" spans="1:20" x14ac:dyDescent="0.25">
      <c r="A31">
        <v>27450</v>
      </c>
      <c r="B31">
        <v>258</v>
      </c>
      <c r="C31">
        <v>642</v>
      </c>
      <c r="D31">
        <f t="shared" si="2"/>
        <v>549</v>
      </c>
      <c r="E31">
        <f t="shared" si="3"/>
        <v>1159</v>
      </c>
      <c r="G31">
        <v>26</v>
      </c>
      <c r="H31">
        <f t="shared" si="7"/>
        <v>48</v>
      </c>
      <c r="L31">
        <f t="shared" si="0"/>
        <v>0</v>
      </c>
      <c r="M31">
        <f t="shared" si="4"/>
        <v>42</v>
      </c>
      <c r="O31">
        <v>112</v>
      </c>
      <c r="P31">
        <f t="shared" si="5"/>
        <v>623</v>
      </c>
      <c r="S31">
        <v>112</v>
      </c>
      <c r="T31">
        <f t="shared" si="6"/>
        <v>664</v>
      </c>
    </row>
    <row r="32" spans="1:20" x14ac:dyDescent="0.25">
      <c r="A32">
        <v>27500</v>
      </c>
      <c r="B32">
        <v>336</v>
      </c>
      <c r="C32">
        <v>789</v>
      </c>
      <c r="D32">
        <f t="shared" si="2"/>
        <v>550</v>
      </c>
      <c r="E32">
        <f t="shared" si="3"/>
        <v>1325</v>
      </c>
      <c r="G32">
        <v>34</v>
      </c>
      <c r="H32">
        <f t="shared" si="7"/>
        <v>56</v>
      </c>
      <c r="L32">
        <f t="shared" si="0"/>
        <v>14</v>
      </c>
      <c r="M32">
        <f t="shared" si="4"/>
        <v>39</v>
      </c>
      <c r="O32">
        <v>117</v>
      </c>
      <c r="P32">
        <f t="shared" si="5"/>
        <v>637</v>
      </c>
      <c r="S32">
        <v>131</v>
      </c>
      <c r="T32">
        <f t="shared" si="6"/>
        <v>675</v>
      </c>
    </row>
    <row r="33" spans="1:20" x14ac:dyDescent="0.25">
      <c r="A33">
        <v>27550</v>
      </c>
      <c r="B33">
        <v>409</v>
      </c>
      <c r="C33">
        <v>803</v>
      </c>
      <c r="D33">
        <f t="shared" si="2"/>
        <v>690</v>
      </c>
      <c r="E33">
        <f t="shared" si="3"/>
        <v>1475</v>
      </c>
      <c r="G33">
        <v>42</v>
      </c>
      <c r="H33">
        <f t="shared" si="7"/>
        <v>71</v>
      </c>
      <c r="L33">
        <f t="shared" si="0"/>
        <v>0</v>
      </c>
      <c r="M33">
        <f t="shared" si="4"/>
        <v>39</v>
      </c>
      <c r="O33">
        <v>127</v>
      </c>
      <c r="P33">
        <f t="shared" si="5"/>
        <v>678</v>
      </c>
      <c r="S33">
        <v>127</v>
      </c>
      <c r="T33">
        <f t="shared" si="6"/>
        <v>717</v>
      </c>
    </row>
    <row r="34" spans="1:20" x14ac:dyDescent="0.25">
      <c r="A34">
        <v>27600</v>
      </c>
      <c r="B34">
        <v>409</v>
      </c>
      <c r="C34">
        <v>810</v>
      </c>
      <c r="D34">
        <f t="shared" si="2"/>
        <v>758</v>
      </c>
      <c r="E34">
        <f t="shared" si="3"/>
        <v>1494</v>
      </c>
      <c r="G34">
        <v>33</v>
      </c>
      <c r="H34">
        <f t="shared" si="7"/>
        <v>70</v>
      </c>
      <c r="L34">
        <f t="shared" si="0"/>
        <v>17</v>
      </c>
      <c r="M34">
        <f t="shared" si="4"/>
        <v>48</v>
      </c>
      <c r="O34">
        <v>127</v>
      </c>
      <c r="P34">
        <f t="shared" si="5"/>
        <v>706</v>
      </c>
      <c r="S34">
        <v>144</v>
      </c>
      <c r="T34">
        <f t="shared" si="6"/>
        <v>753</v>
      </c>
    </row>
    <row r="35" spans="1:20" x14ac:dyDescent="0.25">
      <c r="A35">
        <v>27650</v>
      </c>
      <c r="B35">
        <v>481</v>
      </c>
      <c r="C35">
        <v>732</v>
      </c>
      <c r="D35">
        <f t="shared" si="2"/>
        <v>825</v>
      </c>
      <c r="E35">
        <f t="shared" si="3"/>
        <v>1428</v>
      </c>
      <c r="G35">
        <v>31</v>
      </c>
      <c r="H35">
        <f t="shared" si="7"/>
        <v>60</v>
      </c>
      <c r="L35">
        <f t="shared" si="0"/>
        <v>28</v>
      </c>
      <c r="M35">
        <f t="shared" si="4"/>
        <v>125</v>
      </c>
      <c r="O35">
        <v>131</v>
      </c>
      <c r="P35">
        <f t="shared" si="5"/>
        <v>717</v>
      </c>
      <c r="S35">
        <v>159</v>
      </c>
      <c r="T35">
        <f t="shared" si="6"/>
        <v>842</v>
      </c>
    </row>
    <row r="36" spans="1:20" x14ac:dyDescent="0.25">
      <c r="A36">
        <v>27700</v>
      </c>
      <c r="B36">
        <v>519</v>
      </c>
      <c r="C36">
        <v>702</v>
      </c>
      <c r="D36">
        <f t="shared" si="2"/>
        <v>926</v>
      </c>
      <c r="E36">
        <f t="shared" si="3"/>
        <v>1328</v>
      </c>
      <c r="G36">
        <v>31</v>
      </c>
      <c r="H36">
        <f t="shared" si="7"/>
        <v>58</v>
      </c>
      <c r="L36">
        <f t="shared" si="0"/>
        <v>45</v>
      </c>
      <c r="M36">
        <f t="shared" si="4"/>
        <v>203</v>
      </c>
      <c r="O36">
        <v>128</v>
      </c>
      <c r="P36">
        <f t="shared" si="5"/>
        <v>720</v>
      </c>
      <c r="S36">
        <v>173</v>
      </c>
      <c r="T36">
        <f t="shared" si="6"/>
        <v>923</v>
      </c>
    </row>
    <row r="37" spans="1:20" x14ac:dyDescent="0.25">
      <c r="A37">
        <v>27750</v>
      </c>
      <c r="B37">
        <v>592</v>
      </c>
      <c r="C37">
        <v>669</v>
      </c>
      <c r="D37">
        <f t="shared" si="2"/>
        <v>1029</v>
      </c>
      <c r="E37">
        <f t="shared" si="3"/>
        <v>1270</v>
      </c>
      <c r="G37">
        <v>39</v>
      </c>
      <c r="H37">
        <f t="shared" si="7"/>
        <v>65</v>
      </c>
      <c r="L37">
        <f t="shared" si="0"/>
        <v>42</v>
      </c>
      <c r="M37">
        <f t="shared" si="4"/>
        <v>242</v>
      </c>
      <c r="O37">
        <v>129</v>
      </c>
      <c r="P37">
        <f t="shared" si="5"/>
        <v>714</v>
      </c>
      <c r="S37">
        <v>171</v>
      </c>
      <c r="T37">
        <f t="shared" si="6"/>
        <v>956</v>
      </c>
    </row>
    <row r="38" spans="1:20" x14ac:dyDescent="0.25">
      <c r="A38">
        <v>27800</v>
      </c>
      <c r="B38">
        <v>625</v>
      </c>
      <c r="C38">
        <v>682</v>
      </c>
      <c r="D38">
        <f t="shared" si="2"/>
        <v>1127</v>
      </c>
      <c r="E38">
        <f t="shared" si="3"/>
        <v>1251</v>
      </c>
      <c r="G38">
        <v>40</v>
      </c>
      <c r="H38">
        <f t="shared" si="7"/>
        <v>74</v>
      </c>
      <c r="L38">
        <f t="shared" si="0"/>
        <v>36</v>
      </c>
      <c r="M38">
        <f t="shared" si="4"/>
        <v>217</v>
      </c>
      <c r="O38">
        <v>126</v>
      </c>
      <c r="P38">
        <f t="shared" si="5"/>
        <v>709</v>
      </c>
      <c r="S38">
        <v>162</v>
      </c>
      <c r="T38">
        <f t="shared" si="6"/>
        <v>925</v>
      </c>
    </row>
    <row r="39" spans="1:20" x14ac:dyDescent="0.25">
      <c r="A39">
        <v>27850</v>
      </c>
      <c r="B39">
        <v>584</v>
      </c>
      <c r="C39">
        <v>623</v>
      </c>
      <c r="D39">
        <f t="shared" si="2"/>
        <v>1120</v>
      </c>
      <c r="E39">
        <f t="shared" si="3"/>
        <v>1209</v>
      </c>
      <c r="G39">
        <v>38</v>
      </c>
      <c r="H39">
        <f t="shared" si="7"/>
        <v>73</v>
      </c>
      <c r="L39">
        <f t="shared" si="0"/>
        <v>46</v>
      </c>
      <c r="M39">
        <f t="shared" si="4"/>
        <v>228</v>
      </c>
      <c r="O39">
        <v>123</v>
      </c>
      <c r="P39">
        <f t="shared" si="5"/>
        <v>692</v>
      </c>
      <c r="S39">
        <v>169</v>
      </c>
      <c r="T39">
        <f t="shared" si="6"/>
        <v>920</v>
      </c>
    </row>
    <row r="40" spans="1:20" x14ac:dyDescent="0.25">
      <c r="A40">
        <v>27900</v>
      </c>
      <c r="B40">
        <v>513</v>
      </c>
      <c r="C40">
        <v>569</v>
      </c>
      <c r="D40">
        <f t="shared" si="2"/>
        <v>1016</v>
      </c>
      <c r="E40">
        <f t="shared" si="3"/>
        <v>1104</v>
      </c>
      <c r="G40">
        <v>36</v>
      </c>
      <c r="H40">
        <f t="shared" si="7"/>
        <v>69</v>
      </c>
      <c r="L40">
        <f t="shared" si="0"/>
        <v>33</v>
      </c>
      <c r="M40">
        <f t="shared" si="4"/>
        <v>220</v>
      </c>
      <c r="O40">
        <v>111</v>
      </c>
      <c r="P40">
        <f t="shared" si="5"/>
        <v>650</v>
      </c>
      <c r="S40">
        <v>144</v>
      </c>
      <c r="T40">
        <f t="shared" si="6"/>
        <v>870</v>
      </c>
    </row>
    <row r="41" spans="1:20" x14ac:dyDescent="0.25">
      <c r="A41">
        <v>27950</v>
      </c>
      <c r="B41">
        <v>569</v>
      </c>
      <c r="C41">
        <v>522</v>
      </c>
      <c r="D41">
        <f t="shared" si="2"/>
        <v>1002</v>
      </c>
      <c r="E41">
        <f t="shared" si="3"/>
        <v>1011</v>
      </c>
      <c r="G41">
        <v>35</v>
      </c>
      <c r="H41">
        <f t="shared" si="7"/>
        <v>66</v>
      </c>
      <c r="L41">
        <f t="shared" si="0"/>
        <v>34</v>
      </c>
      <c r="M41">
        <f t="shared" si="4"/>
        <v>187</v>
      </c>
      <c r="O41">
        <v>106</v>
      </c>
      <c r="P41">
        <f t="shared" si="5"/>
        <v>603</v>
      </c>
      <c r="S41">
        <v>140</v>
      </c>
      <c r="T41">
        <f t="shared" si="6"/>
        <v>789</v>
      </c>
    </row>
    <row r="42" spans="1:20" x14ac:dyDescent="0.25">
      <c r="A42">
        <v>28000</v>
      </c>
      <c r="B42">
        <v>462</v>
      </c>
      <c r="C42">
        <v>450</v>
      </c>
      <c r="D42">
        <f t="shared" si="2"/>
        <v>955</v>
      </c>
      <c r="E42">
        <f t="shared" si="3"/>
        <v>900</v>
      </c>
      <c r="G42">
        <v>34</v>
      </c>
      <c r="H42">
        <f t="shared" si="7"/>
        <v>64</v>
      </c>
      <c r="L42">
        <f t="shared" si="0"/>
        <v>36</v>
      </c>
      <c r="M42">
        <f t="shared" si="4"/>
        <v>195</v>
      </c>
      <c r="O42">
        <v>98</v>
      </c>
      <c r="P42">
        <f t="shared" si="5"/>
        <v>567</v>
      </c>
      <c r="S42">
        <v>134</v>
      </c>
      <c r="T42">
        <f t="shared" si="6"/>
        <v>762</v>
      </c>
    </row>
    <row r="43" spans="1:20" x14ac:dyDescent="0.25">
      <c r="A43">
        <v>28050</v>
      </c>
      <c r="B43">
        <v>435</v>
      </c>
      <c r="C43">
        <v>460</v>
      </c>
      <c r="D43">
        <f t="shared" si="2"/>
        <v>831</v>
      </c>
      <c r="E43">
        <f t="shared" si="3"/>
        <v>843</v>
      </c>
      <c r="G43">
        <v>26</v>
      </c>
      <c r="H43">
        <f t="shared" si="7"/>
        <v>56</v>
      </c>
      <c r="L43">
        <f t="shared" si="0"/>
        <v>35</v>
      </c>
      <c r="M43">
        <f t="shared" si="4"/>
        <v>198</v>
      </c>
      <c r="O43">
        <v>86</v>
      </c>
      <c r="P43">
        <f t="shared" si="5"/>
        <v>512</v>
      </c>
      <c r="S43">
        <v>121</v>
      </c>
      <c r="T43">
        <f t="shared" si="6"/>
        <v>709</v>
      </c>
    </row>
    <row r="44" spans="1:20" x14ac:dyDescent="0.25">
      <c r="A44">
        <v>28100</v>
      </c>
      <c r="B44">
        <v>419</v>
      </c>
      <c r="C44">
        <v>413</v>
      </c>
      <c r="D44">
        <f t="shared" si="2"/>
        <v>791</v>
      </c>
      <c r="E44">
        <f t="shared" si="3"/>
        <v>809</v>
      </c>
      <c r="G44">
        <v>25</v>
      </c>
      <c r="H44">
        <f t="shared" si="7"/>
        <v>48</v>
      </c>
      <c r="L44">
        <f t="shared" si="0"/>
        <v>36</v>
      </c>
      <c r="M44">
        <f t="shared" si="4"/>
        <v>198</v>
      </c>
      <c r="O44">
        <v>82</v>
      </c>
      <c r="P44">
        <f t="shared" si="5"/>
        <v>467</v>
      </c>
      <c r="S44">
        <v>118</v>
      </c>
      <c r="T44">
        <f t="shared" si="6"/>
        <v>664</v>
      </c>
    </row>
    <row r="45" spans="1:20" x14ac:dyDescent="0.25">
      <c r="A45">
        <v>28150</v>
      </c>
      <c r="B45">
        <v>390</v>
      </c>
      <c r="C45">
        <v>325</v>
      </c>
      <c r="D45">
        <f t="shared" si="2"/>
        <v>750</v>
      </c>
      <c r="E45">
        <f t="shared" si="3"/>
        <v>684</v>
      </c>
      <c r="G45">
        <v>28</v>
      </c>
      <c r="H45">
        <f t="shared" si="7"/>
        <v>50</v>
      </c>
      <c r="L45">
        <f t="shared" si="0"/>
        <v>34</v>
      </c>
      <c r="M45">
        <f t="shared" si="4"/>
        <v>195</v>
      </c>
      <c r="O45">
        <v>82</v>
      </c>
      <c r="P45">
        <f t="shared" si="5"/>
        <v>456</v>
      </c>
      <c r="S45">
        <v>116</v>
      </c>
      <c r="T45">
        <f t="shared" si="6"/>
        <v>650</v>
      </c>
    </row>
    <row r="46" spans="1:20" x14ac:dyDescent="0.25">
      <c r="A46">
        <v>28200</v>
      </c>
      <c r="B46">
        <v>331</v>
      </c>
      <c r="C46">
        <v>433</v>
      </c>
      <c r="D46">
        <f t="shared" si="2"/>
        <v>668</v>
      </c>
      <c r="E46">
        <f t="shared" si="3"/>
        <v>702</v>
      </c>
      <c r="G46">
        <v>30</v>
      </c>
      <c r="H46">
        <f t="shared" si="7"/>
        <v>54</v>
      </c>
      <c r="L46">
        <f t="shared" si="0"/>
        <v>34</v>
      </c>
      <c r="M46">
        <f t="shared" si="4"/>
        <v>189</v>
      </c>
      <c r="O46">
        <v>74</v>
      </c>
      <c r="P46">
        <f t="shared" si="5"/>
        <v>434</v>
      </c>
      <c r="S46">
        <v>108</v>
      </c>
      <c r="T46">
        <f t="shared" si="6"/>
        <v>623</v>
      </c>
    </row>
    <row r="47" spans="1:20" x14ac:dyDescent="0.25">
      <c r="A47">
        <v>28250</v>
      </c>
      <c r="B47">
        <v>322</v>
      </c>
      <c r="C47">
        <v>436</v>
      </c>
      <c r="D47">
        <f t="shared" si="2"/>
        <v>605</v>
      </c>
      <c r="E47">
        <f t="shared" si="3"/>
        <v>805</v>
      </c>
      <c r="G47">
        <v>31</v>
      </c>
      <c r="H47">
        <f t="shared" si="7"/>
        <v>57</v>
      </c>
      <c r="L47">
        <f t="shared" si="0"/>
        <v>37</v>
      </c>
      <c r="M47">
        <f t="shared" si="4"/>
        <v>198</v>
      </c>
      <c r="O47">
        <v>73</v>
      </c>
      <c r="P47">
        <f t="shared" si="5"/>
        <v>409</v>
      </c>
      <c r="S47">
        <v>110</v>
      </c>
      <c r="T47">
        <f t="shared" si="6"/>
        <v>606</v>
      </c>
    </row>
    <row r="48" spans="1:20" x14ac:dyDescent="0.25">
      <c r="A48">
        <v>28300</v>
      </c>
      <c r="B48">
        <v>269</v>
      </c>
      <c r="C48">
        <v>456</v>
      </c>
      <c r="D48">
        <f t="shared" si="2"/>
        <v>548</v>
      </c>
      <c r="E48">
        <f t="shared" si="3"/>
        <v>826</v>
      </c>
      <c r="G48">
        <v>32</v>
      </c>
      <c r="H48">
        <f t="shared" si="7"/>
        <v>59</v>
      </c>
      <c r="L48">
        <f t="shared" si="0"/>
        <v>41</v>
      </c>
      <c r="M48">
        <f t="shared" si="4"/>
        <v>217</v>
      </c>
      <c r="O48">
        <v>65</v>
      </c>
      <c r="P48">
        <f t="shared" si="5"/>
        <v>384</v>
      </c>
      <c r="S48">
        <v>106</v>
      </c>
      <c r="T48">
        <f t="shared" si="6"/>
        <v>600</v>
      </c>
    </row>
    <row r="49" spans="1:20" x14ac:dyDescent="0.25">
      <c r="A49">
        <v>28350</v>
      </c>
      <c r="B49">
        <v>178</v>
      </c>
      <c r="C49">
        <v>430</v>
      </c>
      <c r="D49">
        <f t="shared" si="2"/>
        <v>414</v>
      </c>
      <c r="E49">
        <f t="shared" si="3"/>
        <v>821</v>
      </c>
      <c r="G49">
        <v>30</v>
      </c>
      <c r="H49">
        <f t="shared" si="7"/>
        <v>58</v>
      </c>
      <c r="L49">
        <f t="shared" si="0"/>
        <v>31</v>
      </c>
      <c r="M49">
        <f t="shared" si="4"/>
        <v>200</v>
      </c>
      <c r="O49">
        <v>59</v>
      </c>
      <c r="P49">
        <f t="shared" si="5"/>
        <v>345</v>
      </c>
      <c r="S49">
        <v>90</v>
      </c>
      <c r="T49">
        <f t="shared" si="6"/>
        <v>545</v>
      </c>
    </row>
    <row r="50" spans="1:20" x14ac:dyDescent="0.25">
      <c r="A50">
        <v>28400</v>
      </c>
      <c r="B50">
        <v>172</v>
      </c>
      <c r="C50">
        <v>413</v>
      </c>
      <c r="D50">
        <f t="shared" si="2"/>
        <v>325</v>
      </c>
      <c r="E50">
        <f t="shared" si="3"/>
        <v>781</v>
      </c>
      <c r="G50">
        <v>27</v>
      </c>
      <c r="H50">
        <f t="shared" si="7"/>
        <v>53</v>
      </c>
      <c r="L50">
        <f t="shared" si="0"/>
        <v>35</v>
      </c>
      <c r="M50">
        <f t="shared" si="4"/>
        <v>184</v>
      </c>
      <c r="O50">
        <v>58</v>
      </c>
      <c r="P50">
        <f t="shared" si="5"/>
        <v>325</v>
      </c>
      <c r="S50">
        <v>93</v>
      </c>
      <c r="T50">
        <f t="shared" si="6"/>
        <v>509</v>
      </c>
    </row>
    <row r="51" spans="1:20" x14ac:dyDescent="0.25">
      <c r="A51">
        <v>28450</v>
      </c>
      <c r="B51">
        <v>159</v>
      </c>
      <c r="C51">
        <v>394</v>
      </c>
      <c r="D51">
        <f t="shared" si="2"/>
        <v>307</v>
      </c>
      <c r="E51">
        <f t="shared" si="3"/>
        <v>748</v>
      </c>
      <c r="G51">
        <v>26</v>
      </c>
      <c r="H51">
        <f t="shared" si="7"/>
        <v>50</v>
      </c>
      <c r="L51">
        <f t="shared" si="0"/>
        <v>20</v>
      </c>
      <c r="M51">
        <f t="shared" si="4"/>
        <v>153</v>
      </c>
      <c r="O51">
        <v>60</v>
      </c>
      <c r="P51">
        <f t="shared" si="5"/>
        <v>328</v>
      </c>
      <c r="S51">
        <v>80</v>
      </c>
      <c r="T51">
        <f t="shared" si="6"/>
        <v>481</v>
      </c>
    </row>
    <row r="52" spans="1:20" x14ac:dyDescent="0.25">
      <c r="A52">
        <v>28500</v>
      </c>
      <c r="B52">
        <v>346</v>
      </c>
      <c r="C52">
        <v>265</v>
      </c>
      <c r="D52">
        <f t="shared" si="2"/>
        <v>468</v>
      </c>
      <c r="E52">
        <f t="shared" si="3"/>
        <v>611</v>
      </c>
      <c r="G52">
        <v>35</v>
      </c>
      <c r="H52">
        <f t="shared" si="7"/>
        <v>57</v>
      </c>
      <c r="L52">
        <f t="shared" si="0"/>
        <v>12</v>
      </c>
      <c r="M52">
        <f t="shared" si="4"/>
        <v>89</v>
      </c>
      <c r="O52">
        <v>57</v>
      </c>
      <c r="P52">
        <f t="shared" si="5"/>
        <v>325</v>
      </c>
      <c r="S52">
        <v>69</v>
      </c>
      <c r="T52">
        <f t="shared" si="6"/>
        <v>414</v>
      </c>
    </row>
    <row r="53" spans="1:20" x14ac:dyDescent="0.25">
      <c r="A53">
        <v>28550</v>
      </c>
      <c r="B53">
        <v>170</v>
      </c>
      <c r="C53">
        <v>268</v>
      </c>
      <c r="D53">
        <f t="shared" si="2"/>
        <v>478</v>
      </c>
      <c r="E53">
        <f t="shared" si="3"/>
        <v>494</v>
      </c>
      <c r="G53">
        <v>35</v>
      </c>
      <c r="H53">
        <f t="shared" si="7"/>
        <v>65</v>
      </c>
      <c r="L53">
        <f t="shared" si="0"/>
        <v>0</v>
      </c>
      <c r="M53">
        <f t="shared" si="4"/>
        <v>34</v>
      </c>
      <c r="O53">
        <v>58</v>
      </c>
      <c r="P53">
        <f t="shared" si="5"/>
        <v>320</v>
      </c>
      <c r="S53">
        <v>58</v>
      </c>
      <c r="T53">
        <f t="shared" si="6"/>
        <v>353</v>
      </c>
    </row>
    <row r="54" spans="1:20" x14ac:dyDescent="0.25">
      <c r="A54">
        <v>28600</v>
      </c>
      <c r="B54">
        <v>184</v>
      </c>
      <c r="C54">
        <v>327</v>
      </c>
      <c r="D54">
        <f t="shared" si="2"/>
        <v>328</v>
      </c>
      <c r="E54">
        <f t="shared" si="3"/>
        <v>551</v>
      </c>
      <c r="G54">
        <v>39</v>
      </c>
      <c r="H54">
        <f t="shared" si="7"/>
        <v>69</v>
      </c>
      <c r="L54">
        <f t="shared" si="0"/>
        <v>0</v>
      </c>
      <c r="M54">
        <f t="shared" si="4"/>
        <v>0</v>
      </c>
      <c r="O54">
        <v>53</v>
      </c>
      <c r="P54">
        <f t="shared" si="5"/>
        <v>309</v>
      </c>
      <c r="S54">
        <v>53</v>
      </c>
      <c r="T54">
        <f t="shared" si="6"/>
        <v>309</v>
      </c>
    </row>
    <row r="55" spans="1:20" x14ac:dyDescent="0.25">
      <c r="A55">
        <v>28650</v>
      </c>
      <c r="B55">
        <v>163</v>
      </c>
      <c r="C55">
        <v>313</v>
      </c>
      <c r="D55">
        <f t="shared" si="2"/>
        <v>322</v>
      </c>
      <c r="E55">
        <f t="shared" si="3"/>
        <v>593</v>
      </c>
      <c r="G55">
        <v>37</v>
      </c>
      <c r="H55">
        <f t="shared" si="7"/>
        <v>71</v>
      </c>
      <c r="L55">
        <f t="shared" si="0"/>
        <v>0</v>
      </c>
      <c r="M55">
        <f t="shared" si="4"/>
        <v>0</v>
      </c>
      <c r="O55">
        <v>57</v>
      </c>
      <c r="P55">
        <f t="shared" si="5"/>
        <v>306</v>
      </c>
      <c r="S55">
        <v>57</v>
      </c>
      <c r="T55">
        <f t="shared" si="6"/>
        <v>306</v>
      </c>
    </row>
    <row r="56" spans="1:20" x14ac:dyDescent="0.25">
      <c r="A56">
        <v>28700</v>
      </c>
      <c r="B56">
        <v>155</v>
      </c>
      <c r="C56">
        <v>357</v>
      </c>
      <c r="D56">
        <f t="shared" si="2"/>
        <v>295</v>
      </c>
      <c r="E56">
        <f t="shared" si="3"/>
        <v>621</v>
      </c>
      <c r="G56">
        <v>43</v>
      </c>
      <c r="H56">
        <f t="shared" si="7"/>
        <v>75</v>
      </c>
      <c r="L56">
        <f t="shared" si="0"/>
        <v>0</v>
      </c>
      <c r="M56">
        <f t="shared" si="4"/>
        <v>0</v>
      </c>
      <c r="O56">
        <v>52</v>
      </c>
      <c r="P56">
        <f t="shared" si="5"/>
        <v>303</v>
      </c>
      <c r="S56">
        <v>52</v>
      </c>
      <c r="T56">
        <f t="shared" si="6"/>
        <v>303</v>
      </c>
    </row>
    <row r="57" spans="1:20" x14ac:dyDescent="0.25">
      <c r="A57">
        <v>28750</v>
      </c>
      <c r="B57">
        <v>169</v>
      </c>
      <c r="C57">
        <v>361</v>
      </c>
      <c r="D57">
        <f t="shared" si="2"/>
        <v>300</v>
      </c>
      <c r="E57">
        <f t="shared" si="3"/>
        <v>665</v>
      </c>
      <c r="G57">
        <v>42</v>
      </c>
      <c r="H57">
        <f t="shared" si="7"/>
        <v>79</v>
      </c>
      <c r="L57">
        <f t="shared" si="0"/>
        <v>0</v>
      </c>
      <c r="M57">
        <f t="shared" si="4"/>
        <v>0</v>
      </c>
      <c r="O57">
        <v>51</v>
      </c>
      <c r="P57">
        <f t="shared" si="5"/>
        <v>287</v>
      </c>
      <c r="S57">
        <v>51</v>
      </c>
      <c r="T57">
        <f t="shared" si="6"/>
        <v>287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2"/>
  <sheetViews>
    <sheetView workbookViewId="0">
      <selection activeCell="J11" sqref="J11"/>
    </sheetView>
  </sheetViews>
  <sheetFormatPr defaultRowHeight="15" x14ac:dyDescent="0.25"/>
  <cols>
    <col min="1" max="1" width="11.42578125" bestFit="1" customWidth="1"/>
    <col min="2" max="5" width="11" bestFit="1" customWidth="1"/>
  </cols>
  <sheetData>
    <row r="1" spans="1:8" x14ac:dyDescent="0.25">
      <c r="A1" t="s">
        <v>2</v>
      </c>
      <c r="B1" t="s">
        <v>6</v>
      </c>
      <c r="C1" t="s">
        <v>7</v>
      </c>
      <c r="D1" t="s">
        <v>8</v>
      </c>
      <c r="E1" t="s">
        <v>9</v>
      </c>
      <c r="G1" t="s">
        <v>10</v>
      </c>
      <c r="H1" t="s">
        <v>11</v>
      </c>
    </row>
    <row r="3" spans="1:8" x14ac:dyDescent="0.25">
      <c r="A3">
        <v>79900</v>
      </c>
      <c r="B3">
        <v>46</v>
      </c>
      <c r="C3">
        <v>22</v>
      </c>
      <c r="D3">
        <v>0</v>
      </c>
      <c r="E3">
        <v>0</v>
      </c>
      <c r="G3">
        <v>32</v>
      </c>
    </row>
    <row r="4" spans="1:8" x14ac:dyDescent="0.25">
      <c r="A4">
        <v>79950</v>
      </c>
      <c r="B4">
        <v>0</v>
      </c>
      <c r="C4">
        <v>277</v>
      </c>
      <c r="D4">
        <v>43</v>
      </c>
      <c r="E4">
        <v>277</v>
      </c>
      <c r="G4">
        <v>66</v>
      </c>
      <c r="H4">
        <f>ROUND(((G4+G3)/2)*50/9,0)</f>
        <v>272</v>
      </c>
    </row>
    <row r="5" spans="1:8" x14ac:dyDescent="0.25">
      <c r="A5">
        <v>80000</v>
      </c>
      <c r="B5">
        <v>117</v>
      </c>
      <c r="C5">
        <v>188</v>
      </c>
      <c r="D5">
        <v>108</v>
      </c>
      <c r="E5">
        <v>431</v>
      </c>
      <c r="G5">
        <v>60</v>
      </c>
      <c r="H5">
        <f t="shared" ref="H5:H32" si="0">ROUND(((G5+G4)/2)*50/9,0)</f>
        <v>350</v>
      </c>
    </row>
    <row r="6" spans="1:8" x14ac:dyDescent="0.25">
      <c r="A6">
        <v>80050</v>
      </c>
      <c r="B6">
        <v>38</v>
      </c>
      <c r="C6">
        <v>75</v>
      </c>
      <c r="D6">
        <v>144</v>
      </c>
      <c r="E6">
        <v>244</v>
      </c>
      <c r="G6">
        <v>52</v>
      </c>
      <c r="H6">
        <f t="shared" si="0"/>
        <v>311</v>
      </c>
    </row>
    <row r="7" spans="1:8" x14ac:dyDescent="0.25">
      <c r="A7">
        <v>80100</v>
      </c>
      <c r="B7">
        <v>50</v>
      </c>
      <c r="C7">
        <v>64</v>
      </c>
      <c r="D7">
        <v>81</v>
      </c>
      <c r="E7">
        <v>129</v>
      </c>
      <c r="G7">
        <v>72</v>
      </c>
      <c r="H7">
        <f t="shared" si="0"/>
        <v>344</v>
      </c>
    </row>
    <row r="8" spans="1:8" x14ac:dyDescent="0.25">
      <c r="A8">
        <v>80127</v>
      </c>
      <c r="B8">
        <v>25</v>
      </c>
      <c r="C8">
        <v>127</v>
      </c>
      <c r="D8">
        <v>38</v>
      </c>
      <c r="E8">
        <v>96</v>
      </c>
      <c r="G8">
        <v>67</v>
      </c>
      <c r="H8">
        <f t="shared" si="0"/>
        <v>386</v>
      </c>
    </row>
    <row r="9" spans="1:8" x14ac:dyDescent="0.25">
      <c r="A9">
        <v>80150</v>
      </c>
      <c r="B9">
        <v>118</v>
      </c>
      <c r="C9">
        <v>222</v>
      </c>
      <c r="D9">
        <v>61</v>
      </c>
      <c r="E9">
        <v>149</v>
      </c>
      <c r="G9">
        <v>53</v>
      </c>
      <c r="H9">
        <f t="shared" si="0"/>
        <v>333</v>
      </c>
    </row>
    <row r="10" spans="1:8" x14ac:dyDescent="0.25">
      <c r="A10">
        <v>80200</v>
      </c>
      <c r="B10">
        <v>144</v>
      </c>
      <c r="C10">
        <v>430</v>
      </c>
      <c r="D10">
        <v>243</v>
      </c>
      <c r="E10">
        <v>604</v>
      </c>
      <c r="G10">
        <v>72</v>
      </c>
      <c r="H10">
        <f t="shared" si="0"/>
        <v>347</v>
      </c>
    </row>
    <row r="11" spans="1:8" x14ac:dyDescent="0.25">
      <c r="A11">
        <v>80250</v>
      </c>
      <c r="B11">
        <v>167</v>
      </c>
      <c r="C11">
        <v>539</v>
      </c>
      <c r="D11">
        <v>288</v>
      </c>
      <c r="E11">
        <v>897</v>
      </c>
      <c r="G11">
        <v>99</v>
      </c>
      <c r="H11">
        <f t="shared" si="0"/>
        <v>475</v>
      </c>
    </row>
    <row r="12" spans="1:8" x14ac:dyDescent="0.25">
      <c r="A12">
        <v>80300</v>
      </c>
      <c r="B12">
        <v>202</v>
      </c>
      <c r="C12">
        <v>653</v>
      </c>
      <c r="D12">
        <v>342</v>
      </c>
      <c r="E12">
        <v>1104</v>
      </c>
      <c r="G12">
        <v>99</v>
      </c>
      <c r="H12">
        <f t="shared" si="0"/>
        <v>550</v>
      </c>
    </row>
    <row r="13" spans="1:8" x14ac:dyDescent="0.25">
      <c r="A13">
        <v>80350</v>
      </c>
      <c r="B13">
        <v>182</v>
      </c>
      <c r="C13">
        <v>607</v>
      </c>
      <c r="D13">
        <v>356</v>
      </c>
      <c r="E13">
        <v>1167</v>
      </c>
      <c r="G13">
        <v>102</v>
      </c>
      <c r="H13">
        <f t="shared" si="0"/>
        <v>558</v>
      </c>
    </row>
    <row r="14" spans="1:8" x14ac:dyDescent="0.25">
      <c r="A14">
        <v>80400</v>
      </c>
      <c r="B14">
        <v>216</v>
      </c>
      <c r="C14">
        <v>574</v>
      </c>
      <c r="D14">
        <v>369</v>
      </c>
      <c r="E14">
        <v>1094</v>
      </c>
      <c r="G14">
        <v>112</v>
      </c>
      <c r="H14">
        <f t="shared" si="0"/>
        <v>594</v>
      </c>
    </row>
    <row r="15" spans="1:8" x14ac:dyDescent="0.25">
      <c r="A15">
        <v>80450</v>
      </c>
      <c r="B15">
        <v>214</v>
      </c>
      <c r="C15">
        <v>527</v>
      </c>
      <c r="D15">
        <v>398</v>
      </c>
      <c r="E15">
        <v>1019</v>
      </c>
      <c r="G15">
        <v>106</v>
      </c>
      <c r="H15">
        <f t="shared" si="0"/>
        <v>606</v>
      </c>
    </row>
    <row r="16" spans="1:8" x14ac:dyDescent="0.25">
      <c r="A16">
        <v>80500</v>
      </c>
      <c r="B16">
        <v>210</v>
      </c>
      <c r="C16">
        <v>421</v>
      </c>
      <c r="D16">
        <v>393</v>
      </c>
      <c r="E16">
        <v>878</v>
      </c>
      <c r="G16">
        <v>99</v>
      </c>
      <c r="H16">
        <f t="shared" si="0"/>
        <v>569</v>
      </c>
    </row>
    <row r="17" spans="1:8" x14ac:dyDescent="0.25">
      <c r="A17">
        <v>80550</v>
      </c>
      <c r="B17">
        <v>243</v>
      </c>
      <c r="C17">
        <v>365</v>
      </c>
      <c r="D17">
        <v>419</v>
      </c>
      <c r="E17">
        <v>728</v>
      </c>
      <c r="G17">
        <v>99</v>
      </c>
      <c r="H17">
        <f t="shared" si="0"/>
        <v>550</v>
      </c>
    </row>
    <row r="18" spans="1:8" x14ac:dyDescent="0.25">
      <c r="A18">
        <v>80600</v>
      </c>
      <c r="B18">
        <v>189</v>
      </c>
      <c r="C18">
        <v>251</v>
      </c>
      <c r="D18">
        <v>400</v>
      </c>
      <c r="E18">
        <v>570</v>
      </c>
      <c r="G18">
        <v>79</v>
      </c>
      <c r="H18">
        <f t="shared" si="0"/>
        <v>494</v>
      </c>
    </row>
    <row r="19" spans="1:8" x14ac:dyDescent="0.25">
      <c r="A19">
        <v>80650</v>
      </c>
      <c r="B19">
        <v>131</v>
      </c>
      <c r="C19">
        <v>158</v>
      </c>
      <c r="D19">
        <v>296</v>
      </c>
      <c r="E19">
        <v>379</v>
      </c>
      <c r="G19">
        <v>61</v>
      </c>
      <c r="H19">
        <f t="shared" si="0"/>
        <v>389</v>
      </c>
    </row>
    <row r="20" spans="1:8" x14ac:dyDescent="0.25">
      <c r="A20">
        <v>80700</v>
      </c>
      <c r="B20">
        <v>138</v>
      </c>
      <c r="C20">
        <v>168</v>
      </c>
      <c r="D20">
        <v>249</v>
      </c>
      <c r="E20">
        <v>302</v>
      </c>
      <c r="G20">
        <v>59</v>
      </c>
      <c r="H20">
        <f t="shared" si="0"/>
        <v>333</v>
      </c>
    </row>
    <row r="21" spans="1:8" x14ac:dyDescent="0.25">
      <c r="A21">
        <v>80750</v>
      </c>
      <c r="B21">
        <v>178</v>
      </c>
      <c r="C21">
        <v>165</v>
      </c>
      <c r="D21">
        <v>293</v>
      </c>
      <c r="E21">
        <v>308</v>
      </c>
      <c r="G21">
        <v>57</v>
      </c>
      <c r="H21">
        <f t="shared" si="0"/>
        <v>322</v>
      </c>
    </row>
    <row r="22" spans="1:8" x14ac:dyDescent="0.25">
      <c r="A22">
        <v>80800</v>
      </c>
      <c r="B22">
        <v>194</v>
      </c>
      <c r="C22">
        <v>166</v>
      </c>
      <c r="D22">
        <v>344</v>
      </c>
      <c r="E22">
        <v>306</v>
      </c>
      <c r="G22">
        <v>55</v>
      </c>
      <c r="H22">
        <f t="shared" si="0"/>
        <v>311</v>
      </c>
    </row>
    <row r="23" spans="1:8" x14ac:dyDescent="0.25">
      <c r="A23">
        <v>80850</v>
      </c>
      <c r="B23">
        <v>207</v>
      </c>
      <c r="C23">
        <v>165</v>
      </c>
      <c r="D23">
        <v>371</v>
      </c>
      <c r="E23">
        <v>306</v>
      </c>
      <c r="G23">
        <v>53</v>
      </c>
      <c r="H23">
        <f t="shared" si="0"/>
        <v>300</v>
      </c>
    </row>
    <row r="24" spans="1:8" x14ac:dyDescent="0.25">
      <c r="A24">
        <v>80900</v>
      </c>
      <c r="B24">
        <v>194</v>
      </c>
      <c r="C24">
        <v>166</v>
      </c>
      <c r="D24">
        <v>371</v>
      </c>
      <c r="E24">
        <v>306</v>
      </c>
      <c r="G24">
        <v>52</v>
      </c>
      <c r="H24">
        <f t="shared" si="0"/>
        <v>292</v>
      </c>
    </row>
    <row r="25" spans="1:8" x14ac:dyDescent="0.25">
      <c r="A25">
        <v>80950</v>
      </c>
      <c r="B25">
        <v>188</v>
      </c>
      <c r="C25">
        <v>169</v>
      </c>
      <c r="D25">
        <v>354</v>
      </c>
      <c r="E25">
        <v>310</v>
      </c>
      <c r="G25">
        <v>56</v>
      </c>
      <c r="H25">
        <f t="shared" si="0"/>
        <v>300</v>
      </c>
    </row>
    <row r="26" spans="1:8" x14ac:dyDescent="0.25">
      <c r="A26">
        <v>81000</v>
      </c>
      <c r="B26">
        <v>64</v>
      </c>
      <c r="C26">
        <v>10</v>
      </c>
      <c r="D26">
        <v>233</v>
      </c>
      <c r="E26">
        <v>166</v>
      </c>
      <c r="G26">
        <v>62</v>
      </c>
      <c r="H26">
        <f t="shared" si="0"/>
        <v>328</v>
      </c>
    </row>
    <row r="27" spans="1:8" x14ac:dyDescent="0.25">
      <c r="A27">
        <v>81050</v>
      </c>
      <c r="B27">
        <v>59</v>
      </c>
      <c r="C27">
        <v>17</v>
      </c>
      <c r="D27">
        <v>114</v>
      </c>
      <c r="E27">
        <v>25</v>
      </c>
      <c r="G27">
        <v>64</v>
      </c>
      <c r="H27">
        <f t="shared" si="0"/>
        <v>350</v>
      </c>
    </row>
    <row r="28" spans="1:8" x14ac:dyDescent="0.25">
      <c r="A28">
        <v>81100</v>
      </c>
      <c r="B28">
        <v>70</v>
      </c>
      <c r="C28">
        <v>17</v>
      </c>
      <c r="D28">
        <v>119</v>
      </c>
      <c r="E28">
        <v>31</v>
      </c>
      <c r="G28">
        <v>68</v>
      </c>
      <c r="H28">
        <f t="shared" si="0"/>
        <v>367</v>
      </c>
    </row>
    <row r="29" spans="1:8" x14ac:dyDescent="0.25">
      <c r="A29">
        <v>81150</v>
      </c>
      <c r="B29">
        <v>62</v>
      </c>
      <c r="C29">
        <v>13</v>
      </c>
      <c r="D29">
        <v>122</v>
      </c>
      <c r="E29">
        <v>28</v>
      </c>
      <c r="G29">
        <v>62</v>
      </c>
      <c r="H29">
        <f t="shared" si="0"/>
        <v>361</v>
      </c>
    </row>
    <row r="30" spans="1:8" x14ac:dyDescent="0.25">
      <c r="A30">
        <v>81200</v>
      </c>
      <c r="B30">
        <v>66</v>
      </c>
      <c r="C30">
        <v>8</v>
      </c>
      <c r="D30">
        <v>119</v>
      </c>
      <c r="E30">
        <v>19</v>
      </c>
      <c r="G30">
        <v>71</v>
      </c>
      <c r="H30">
        <f t="shared" si="0"/>
        <v>369</v>
      </c>
    </row>
    <row r="31" spans="1:8" x14ac:dyDescent="0.25">
      <c r="A31">
        <v>81250</v>
      </c>
      <c r="B31">
        <v>66</v>
      </c>
      <c r="C31">
        <v>2</v>
      </c>
      <c r="D31">
        <v>122</v>
      </c>
      <c r="E31">
        <v>9</v>
      </c>
      <c r="G31">
        <v>63</v>
      </c>
      <c r="H31">
        <f t="shared" si="0"/>
        <v>372</v>
      </c>
    </row>
    <row r="32" spans="1:8" x14ac:dyDescent="0.25">
      <c r="A32">
        <v>81300</v>
      </c>
      <c r="B32">
        <v>71</v>
      </c>
      <c r="C32">
        <v>0</v>
      </c>
      <c r="D32">
        <v>127</v>
      </c>
      <c r="E32">
        <v>2</v>
      </c>
      <c r="G32">
        <v>58</v>
      </c>
      <c r="H32">
        <f t="shared" si="0"/>
        <v>336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9"/>
  <sheetViews>
    <sheetView workbookViewId="0">
      <selection activeCell="D3" sqref="D3:E29"/>
    </sheetView>
  </sheetViews>
  <sheetFormatPr defaultRowHeight="15" x14ac:dyDescent="0.25"/>
  <cols>
    <col min="1" max="1" width="11.42578125" bestFit="1" customWidth="1"/>
    <col min="2" max="5" width="11" bestFit="1" customWidth="1"/>
  </cols>
  <sheetData>
    <row r="1" spans="1:8" x14ac:dyDescent="0.25">
      <c r="A1" t="s">
        <v>3</v>
      </c>
      <c r="B1" t="s">
        <v>6</v>
      </c>
      <c r="C1" t="s">
        <v>7</v>
      </c>
      <c r="D1" t="s">
        <v>8</v>
      </c>
      <c r="E1" t="s">
        <v>9</v>
      </c>
      <c r="G1" t="s">
        <v>10</v>
      </c>
      <c r="H1" t="s">
        <v>11</v>
      </c>
    </row>
    <row r="3" spans="1:8" x14ac:dyDescent="0.25">
      <c r="A3">
        <v>54700</v>
      </c>
      <c r="B3">
        <v>12</v>
      </c>
      <c r="C3">
        <v>35</v>
      </c>
      <c r="D3">
        <v>0</v>
      </c>
      <c r="E3">
        <v>0</v>
      </c>
      <c r="G3">
        <v>34</v>
      </c>
    </row>
    <row r="4" spans="1:8" x14ac:dyDescent="0.25">
      <c r="A4">
        <v>54750</v>
      </c>
      <c r="B4">
        <v>3</v>
      </c>
      <c r="C4">
        <v>34</v>
      </c>
      <c r="D4">
        <f>ROUND((($B4+$B3)/2)*17/9,0)</f>
        <v>14</v>
      </c>
      <c r="E4">
        <f>ROUND((($C4+$C3)/2)*17/9,0)</f>
        <v>65</v>
      </c>
      <c r="G4">
        <v>32</v>
      </c>
      <c r="H4">
        <f>ROUND(((G4+G3)/2)*50/9,0)</f>
        <v>183</v>
      </c>
    </row>
    <row r="5" spans="1:8" x14ac:dyDescent="0.25">
      <c r="A5">
        <v>54800</v>
      </c>
      <c r="B5">
        <v>16</v>
      </c>
      <c r="C5">
        <v>23</v>
      </c>
      <c r="D5">
        <f t="shared" ref="D5:D29" si="0">ROUND((($B5+$B4)/2)*17/9,0)</f>
        <v>18</v>
      </c>
      <c r="E5">
        <f t="shared" ref="E5:E29" si="1">ROUND((($C5+$C4)/2)*17/9,0)</f>
        <v>54</v>
      </c>
      <c r="G5">
        <v>35</v>
      </c>
      <c r="H5">
        <f t="shared" ref="H5:H29" si="2">ROUND(((G5+G4)/2)*50/9,0)</f>
        <v>186</v>
      </c>
    </row>
    <row r="6" spans="1:8" x14ac:dyDescent="0.25">
      <c r="A6">
        <v>54850</v>
      </c>
      <c r="B6">
        <v>36</v>
      </c>
      <c r="C6">
        <f>15+2</f>
        <v>17</v>
      </c>
      <c r="D6">
        <f t="shared" si="0"/>
        <v>49</v>
      </c>
      <c r="E6">
        <f t="shared" si="1"/>
        <v>38</v>
      </c>
      <c r="G6">
        <v>38</v>
      </c>
      <c r="H6">
        <f t="shared" si="2"/>
        <v>203</v>
      </c>
    </row>
    <row r="7" spans="1:8" x14ac:dyDescent="0.25">
      <c r="A7">
        <v>54900</v>
      </c>
      <c r="B7">
        <v>37</v>
      </c>
      <c r="C7">
        <f>10+3</f>
        <v>13</v>
      </c>
      <c r="D7">
        <f t="shared" si="0"/>
        <v>69</v>
      </c>
      <c r="E7">
        <f t="shared" si="1"/>
        <v>28</v>
      </c>
      <c r="G7">
        <v>37</v>
      </c>
      <c r="H7">
        <f t="shared" si="2"/>
        <v>208</v>
      </c>
    </row>
    <row r="8" spans="1:8" x14ac:dyDescent="0.25">
      <c r="A8">
        <v>54950</v>
      </c>
      <c r="B8">
        <v>0</v>
      </c>
      <c r="C8">
        <v>6</v>
      </c>
      <c r="D8">
        <f t="shared" si="0"/>
        <v>35</v>
      </c>
      <c r="E8">
        <f t="shared" si="1"/>
        <v>18</v>
      </c>
      <c r="G8">
        <v>0</v>
      </c>
      <c r="H8">
        <f t="shared" si="2"/>
        <v>103</v>
      </c>
    </row>
    <row r="9" spans="1:8" x14ac:dyDescent="0.25">
      <c r="A9">
        <v>55000</v>
      </c>
      <c r="B9">
        <v>0</v>
      </c>
      <c r="C9">
        <v>16</v>
      </c>
      <c r="D9">
        <f t="shared" si="0"/>
        <v>0</v>
      </c>
      <c r="E9">
        <f t="shared" si="1"/>
        <v>21</v>
      </c>
      <c r="G9">
        <v>0</v>
      </c>
      <c r="H9">
        <f t="shared" si="2"/>
        <v>0</v>
      </c>
    </row>
    <row r="10" spans="1:8" x14ac:dyDescent="0.25">
      <c r="A10">
        <v>55050</v>
      </c>
      <c r="B10">
        <v>24</v>
      </c>
      <c r="C10">
        <f>5+6</f>
        <v>11</v>
      </c>
      <c r="D10">
        <f t="shared" si="0"/>
        <v>23</v>
      </c>
      <c r="E10">
        <f t="shared" si="1"/>
        <v>26</v>
      </c>
      <c r="G10">
        <v>34</v>
      </c>
      <c r="H10">
        <f t="shared" si="2"/>
        <v>94</v>
      </c>
    </row>
    <row r="11" spans="1:8" x14ac:dyDescent="0.25">
      <c r="A11">
        <v>55100</v>
      </c>
      <c r="B11">
        <v>31</v>
      </c>
      <c r="C11">
        <v>15</v>
      </c>
      <c r="D11">
        <f t="shared" si="0"/>
        <v>52</v>
      </c>
      <c r="E11">
        <f t="shared" si="1"/>
        <v>25</v>
      </c>
      <c r="G11">
        <v>36</v>
      </c>
      <c r="H11">
        <f t="shared" si="2"/>
        <v>194</v>
      </c>
    </row>
    <row r="12" spans="1:8" x14ac:dyDescent="0.25">
      <c r="A12">
        <v>55150</v>
      </c>
      <c r="B12">
        <v>29</v>
      </c>
      <c r="C12">
        <v>23</v>
      </c>
      <c r="D12">
        <f t="shared" si="0"/>
        <v>57</v>
      </c>
      <c r="E12">
        <f t="shared" si="1"/>
        <v>36</v>
      </c>
      <c r="G12">
        <v>37</v>
      </c>
      <c r="H12">
        <f t="shared" si="2"/>
        <v>203</v>
      </c>
    </row>
    <row r="13" spans="1:8" x14ac:dyDescent="0.25">
      <c r="A13">
        <v>55200</v>
      </c>
      <c r="B13">
        <v>28</v>
      </c>
      <c r="C13">
        <v>20</v>
      </c>
      <c r="D13">
        <f t="shared" si="0"/>
        <v>54</v>
      </c>
      <c r="E13">
        <f t="shared" si="1"/>
        <v>41</v>
      </c>
      <c r="G13">
        <v>36</v>
      </c>
      <c r="H13">
        <f t="shared" si="2"/>
        <v>203</v>
      </c>
    </row>
    <row r="14" spans="1:8" x14ac:dyDescent="0.25">
      <c r="A14">
        <v>55250</v>
      </c>
      <c r="B14">
        <v>20</v>
      </c>
      <c r="C14">
        <v>19</v>
      </c>
      <c r="D14">
        <f t="shared" si="0"/>
        <v>45</v>
      </c>
      <c r="E14">
        <f t="shared" si="1"/>
        <v>37</v>
      </c>
      <c r="G14">
        <v>33</v>
      </c>
      <c r="H14">
        <f t="shared" si="2"/>
        <v>192</v>
      </c>
    </row>
    <row r="15" spans="1:8" x14ac:dyDescent="0.25">
      <c r="A15">
        <v>55300</v>
      </c>
      <c r="B15">
        <v>2</v>
      </c>
      <c r="C15">
        <v>6</v>
      </c>
      <c r="D15">
        <f t="shared" si="0"/>
        <v>21</v>
      </c>
      <c r="E15">
        <f t="shared" si="1"/>
        <v>24</v>
      </c>
      <c r="G15">
        <v>0</v>
      </c>
      <c r="H15">
        <f t="shared" si="2"/>
        <v>92</v>
      </c>
    </row>
    <row r="16" spans="1:8" x14ac:dyDescent="0.25">
      <c r="A16">
        <v>55350</v>
      </c>
      <c r="B16">
        <v>0</v>
      </c>
      <c r="C16">
        <v>7</v>
      </c>
      <c r="D16">
        <f t="shared" si="0"/>
        <v>2</v>
      </c>
      <c r="E16">
        <f t="shared" si="1"/>
        <v>12</v>
      </c>
      <c r="G16">
        <v>0</v>
      </c>
      <c r="H16">
        <f t="shared" si="2"/>
        <v>0</v>
      </c>
    </row>
    <row r="17" spans="1:8" x14ac:dyDescent="0.25">
      <c r="A17">
        <v>55400</v>
      </c>
      <c r="B17">
        <v>12</v>
      </c>
      <c r="C17">
        <v>4</v>
      </c>
      <c r="D17">
        <f t="shared" si="0"/>
        <v>11</v>
      </c>
      <c r="E17">
        <f t="shared" si="1"/>
        <v>10</v>
      </c>
      <c r="G17">
        <v>0</v>
      </c>
      <c r="H17">
        <f t="shared" si="2"/>
        <v>0</v>
      </c>
    </row>
    <row r="18" spans="1:8" x14ac:dyDescent="0.25">
      <c r="A18">
        <v>55450</v>
      </c>
      <c r="B18">
        <v>0</v>
      </c>
      <c r="C18">
        <v>11</v>
      </c>
      <c r="D18">
        <f t="shared" si="0"/>
        <v>11</v>
      </c>
      <c r="E18">
        <f t="shared" si="1"/>
        <v>14</v>
      </c>
      <c r="G18">
        <v>0</v>
      </c>
      <c r="H18">
        <f t="shared" si="2"/>
        <v>0</v>
      </c>
    </row>
    <row r="19" spans="1:8" x14ac:dyDescent="0.25">
      <c r="A19">
        <v>55500</v>
      </c>
      <c r="B19">
        <v>13</v>
      </c>
      <c r="C19">
        <v>17</v>
      </c>
      <c r="D19">
        <f t="shared" si="0"/>
        <v>12</v>
      </c>
      <c r="E19">
        <f t="shared" si="1"/>
        <v>26</v>
      </c>
      <c r="G19">
        <v>33</v>
      </c>
      <c r="H19">
        <f t="shared" si="2"/>
        <v>92</v>
      </c>
    </row>
    <row r="20" spans="1:8" x14ac:dyDescent="0.25">
      <c r="A20">
        <v>55550</v>
      </c>
      <c r="B20">
        <v>14</v>
      </c>
      <c r="C20">
        <v>23</v>
      </c>
      <c r="D20">
        <f t="shared" si="0"/>
        <v>26</v>
      </c>
      <c r="E20">
        <f t="shared" si="1"/>
        <v>38</v>
      </c>
      <c r="G20">
        <v>34</v>
      </c>
      <c r="H20">
        <f t="shared" si="2"/>
        <v>186</v>
      </c>
    </row>
    <row r="21" spans="1:8" x14ac:dyDescent="0.25">
      <c r="A21">
        <v>55600</v>
      </c>
      <c r="B21">
        <v>13</v>
      </c>
      <c r="C21">
        <v>36</v>
      </c>
      <c r="D21">
        <f t="shared" si="0"/>
        <v>26</v>
      </c>
      <c r="E21">
        <f t="shared" si="1"/>
        <v>56</v>
      </c>
      <c r="G21">
        <v>33</v>
      </c>
      <c r="H21">
        <f t="shared" si="2"/>
        <v>186</v>
      </c>
    </row>
    <row r="22" spans="1:8" x14ac:dyDescent="0.25">
      <c r="A22">
        <v>55650</v>
      </c>
      <c r="B22">
        <v>12</v>
      </c>
      <c r="C22">
        <v>39</v>
      </c>
      <c r="D22">
        <f t="shared" si="0"/>
        <v>24</v>
      </c>
      <c r="E22">
        <f t="shared" si="1"/>
        <v>71</v>
      </c>
      <c r="G22">
        <v>33</v>
      </c>
      <c r="H22">
        <f t="shared" si="2"/>
        <v>183</v>
      </c>
    </row>
    <row r="23" spans="1:8" x14ac:dyDescent="0.25">
      <c r="A23">
        <v>55700</v>
      </c>
      <c r="B23">
        <v>16</v>
      </c>
      <c r="C23">
        <v>33</v>
      </c>
      <c r="D23">
        <f t="shared" si="0"/>
        <v>26</v>
      </c>
      <c r="E23">
        <f t="shared" si="1"/>
        <v>68</v>
      </c>
      <c r="G23">
        <v>36</v>
      </c>
      <c r="H23">
        <f t="shared" si="2"/>
        <v>192</v>
      </c>
    </row>
    <row r="24" spans="1:8" x14ac:dyDescent="0.25">
      <c r="A24">
        <v>55750</v>
      </c>
      <c r="B24">
        <v>36</v>
      </c>
      <c r="C24">
        <v>26</v>
      </c>
      <c r="D24">
        <f t="shared" si="0"/>
        <v>49</v>
      </c>
      <c r="E24">
        <f t="shared" si="1"/>
        <v>56</v>
      </c>
      <c r="G24">
        <v>39</v>
      </c>
      <c r="H24">
        <f t="shared" si="2"/>
        <v>208</v>
      </c>
    </row>
    <row r="25" spans="1:8" x14ac:dyDescent="0.25">
      <c r="A25">
        <v>55800</v>
      </c>
      <c r="B25">
        <v>27</v>
      </c>
      <c r="C25">
        <v>30</v>
      </c>
      <c r="D25">
        <f t="shared" si="0"/>
        <v>60</v>
      </c>
      <c r="E25">
        <f t="shared" si="1"/>
        <v>53</v>
      </c>
      <c r="G25">
        <v>41</v>
      </c>
      <c r="H25">
        <f t="shared" si="2"/>
        <v>222</v>
      </c>
    </row>
    <row r="26" spans="1:8" x14ac:dyDescent="0.25">
      <c r="A26">
        <v>55850</v>
      </c>
      <c r="B26">
        <v>20</v>
      </c>
      <c r="C26">
        <v>28</v>
      </c>
      <c r="D26">
        <f t="shared" si="0"/>
        <v>44</v>
      </c>
      <c r="E26">
        <f t="shared" si="1"/>
        <v>55</v>
      </c>
      <c r="G26">
        <v>39</v>
      </c>
      <c r="H26">
        <f t="shared" si="2"/>
        <v>222</v>
      </c>
    </row>
    <row r="27" spans="1:8" x14ac:dyDescent="0.25">
      <c r="A27">
        <v>55900</v>
      </c>
      <c r="B27">
        <v>23</v>
      </c>
      <c r="C27">
        <v>20</v>
      </c>
      <c r="D27">
        <f t="shared" si="0"/>
        <v>41</v>
      </c>
      <c r="E27">
        <f t="shared" si="1"/>
        <v>45</v>
      </c>
      <c r="G27">
        <v>41</v>
      </c>
      <c r="H27">
        <f t="shared" si="2"/>
        <v>222</v>
      </c>
    </row>
    <row r="28" spans="1:8" x14ac:dyDescent="0.25">
      <c r="A28">
        <v>55950</v>
      </c>
      <c r="B28">
        <v>23</v>
      </c>
      <c r="C28">
        <v>15</v>
      </c>
      <c r="D28">
        <f t="shared" si="0"/>
        <v>43</v>
      </c>
      <c r="E28">
        <f t="shared" si="1"/>
        <v>33</v>
      </c>
      <c r="G28">
        <v>40</v>
      </c>
      <c r="H28">
        <f t="shared" si="2"/>
        <v>225</v>
      </c>
    </row>
    <row r="29" spans="1:8" x14ac:dyDescent="0.25">
      <c r="A29">
        <v>56000</v>
      </c>
      <c r="B29">
        <v>19</v>
      </c>
      <c r="C29">
        <v>7</v>
      </c>
      <c r="D29">
        <f t="shared" si="0"/>
        <v>40</v>
      </c>
      <c r="E29">
        <f t="shared" si="1"/>
        <v>21</v>
      </c>
      <c r="G29">
        <v>40</v>
      </c>
      <c r="H29">
        <f t="shared" si="2"/>
        <v>222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0"/>
  <sheetViews>
    <sheetView workbookViewId="0">
      <selection activeCell="C14" sqref="C14"/>
    </sheetView>
  </sheetViews>
  <sheetFormatPr defaultRowHeight="15" x14ac:dyDescent="0.25"/>
  <cols>
    <col min="1" max="1" width="11.42578125" bestFit="1" customWidth="1"/>
    <col min="2" max="5" width="11" bestFit="1" customWidth="1"/>
  </cols>
  <sheetData>
    <row r="1" spans="1:8" x14ac:dyDescent="0.25">
      <c r="A1" t="s">
        <v>4</v>
      </c>
      <c r="B1" t="s">
        <v>6</v>
      </c>
      <c r="C1" t="s">
        <v>7</v>
      </c>
      <c r="D1" t="s">
        <v>8</v>
      </c>
      <c r="E1" t="s">
        <v>9</v>
      </c>
      <c r="G1" t="s">
        <v>10</v>
      </c>
      <c r="H1" t="s">
        <v>11</v>
      </c>
    </row>
    <row r="3" spans="1:8" x14ac:dyDescent="0.25">
      <c r="A3">
        <v>54700</v>
      </c>
      <c r="B3">
        <v>22</v>
      </c>
      <c r="C3">
        <v>22</v>
      </c>
      <c r="D3">
        <v>0</v>
      </c>
      <c r="E3">
        <v>0</v>
      </c>
      <c r="G3">
        <v>40</v>
      </c>
    </row>
    <row r="4" spans="1:8" x14ac:dyDescent="0.25">
      <c r="A4">
        <v>54750</v>
      </c>
      <c r="B4">
        <v>109</v>
      </c>
      <c r="C4">
        <v>4</v>
      </c>
      <c r="D4">
        <f>ROUND((($B4+$B3)/2)*17/9,0)</f>
        <v>124</v>
      </c>
      <c r="E4">
        <f>ROUND((($C4+$C3)/2)*17/9,0)</f>
        <v>25</v>
      </c>
      <c r="G4">
        <v>45</v>
      </c>
      <c r="H4">
        <f>ROUND(((G4+G3)/2)*50/9,0)</f>
        <v>236</v>
      </c>
    </row>
    <row r="5" spans="1:8" x14ac:dyDescent="0.25">
      <c r="A5">
        <v>54800</v>
      </c>
      <c r="B5">
        <v>141</v>
      </c>
      <c r="C5">
        <v>0</v>
      </c>
      <c r="D5">
        <f t="shared" ref="D5:D29" si="0">ROUND((($B5+$B4)/2)*17/9,0)</f>
        <v>236</v>
      </c>
      <c r="E5">
        <f t="shared" ref="E5:E29" si="1">ROUND((($C5+$C4)/2)*17/9,0)</f>
        <v>4</v>
      </c>
      <c r="G5">
        <v>47</v>
      </c>
      <c r="H5">
        <f t="shared" ref="H5:H30" si="2">ROUND(((G5+G4)/2)*50/9,0)</f>
        <v>256</v>
      </c>
    </row>
    <row r="6" spans="1:8" x14ac:dyDescent="0.25">
      <c r="A6">
        <v>54850</v>
      </c>
      <c r="B6">
        <v>160</v>
      </c>
      <c r="C6">
        <v>0</v>
      </c>
      <c r="D6">
        <f t="shared" si="0"/>
        <v>284</v>
      </c>
      <c r="E6">
        <f t="shared" si="1"/>
        <v>0</v>
      </c>
      <c r="G6">
        <v>49</v>
      </c>
      <c r="H6">
        <f t="shared" si="2"/>
        <v>267</v>
      </c>
    </row>
    <row r="7" spans="1:8" x14ac:dyDescent="0.25">
      <c r="A7">
        <v>54900</v>
      </c>
      <c r="B7">
        <v>146</v>
      </c>
      <c r="C7">
        <v>0</v>
      </c>
      <c r="D7">
        <f t="shared" si="0"/>
        <v>289</v>
      </c>
      <c r="E7">
        <f t="shared" si="1"/>
        <v>0</v>
      </c>
      <c r="G7">
        <v>50</v>
      </c>
      <c r="H7">
        <f t="shared" si="2"/>
        <v>275</v>
      </c>
    </row>
    <row r="8" spans="1:8" x14ac:dyDescent="0.25">
      <c r="A8">
        <v>54950</v>
      </c>
      <c r="B8">
        <v>166</v>
      </c>
      <c r="C8">
        <v>0</v>
      </c>
      <c r="D8">
        <f t="shared" si="0"/>
        <v>295</v>
      </c>
      <c r="E8">
        <f t="shared" si="1"/>
        <v>0</v>
      </c>
      <c r="G8">
        <v>52</v>
      </c>
      <c r="H8">
        <f t="shared" si="2"/>
        <v>283</v>
      </c>
    </row>
    <row r="9" spans="1:8" x14ac:dyDescent="0.25">
      <c r="A9">
        <v>55000</v>
      </c>
      <c r="B9">
        <v>101</v>
      </c>
      <c r="C9">
        <v>0</v>
      </c>
      <c r="D9">
        <f t="shared" si="0"/>
        <v>252</v>
      </c>
      <c r="E9">
        <f t="shared" si="1"/>
        <v>0</v>
      </c>
      <c r="G9">
        <v>51</v>
      </c>
      <c r="H9">
        <f t="shared" si="2"/>
        <v>286</v>
      </c>
    </row>
    <row r="10" spans="1:8" x14ac:dyDescent="0.25">
      <c r="A10">
        <v>55050</v>
      </c>
      <c r="B10">
        <v>67</v>
      </c>
      <c r="C10">
        <v>17</v>
      </c>
      <c r="D10">
        <f t="shared" si="0"/>
        <v>159</v>
      </c>
      <c r="E10">
        <f t="shared" si="1"/>
        <v>16</v>
      </c>
      <c r="G10">
        <v>51</v>
      </c>
      <c r="H10">
        <f t="shared" si="2"/>
        <v>283</v>
      </c>
    </row>
    <row r="11" spans="1:8" x14ac:dyDescent="0.25">
      <c r="A11">
        <v>55100</v>
      </c>
      <c r="B11">
        <v>73</v>
      </c>
      <c r="C11">
        <v>21</v>
      </c>
      <c r="D11">
        <f t="shared" si="0"/>
        <v>132</v>
      </c>
      <c r="E11">
        <f t="shared" si="1"/>
        <v>36</v>
      </c>
      <c r="G11">
        <v>52</v>
      </c>
      <c r="H11">
        <f t="shared" si="2"/>
        <v>286</v>
      </c>
    </row>
    <row r="12" spans="1:8" x14ac:dyDescent="0.25">
      <c r="A12">
        <v>55150</v>
      </c>
      <c r="B12">
        <v>31</v>
      </c>
      <c r="C12">
        <v>32</v>
      </c>
      <c r="D12">
        <f t="shared" si="0"/>
        <v>98</v>
      </c>
      <c r="E12">
        <f t="shared" si="1"/>
        <v>50</v>
      </c>
      <c r="G12">
        <v>48</v>
      </c>
      <c r="H12">
        <f t="shared" si="2"/>
        <v>278</v>
      </c>
    </row>
    <row r="13" spans="1:8" x14ac:dyDescent="0.25">
      <c r="A13">
        <v>55200</v>
      </c>
      <c r="B13">
        <v>17</v>
      </c>
      <c r="C13">
        <v>47</v>
      </c>
      <c r="D13">
        <f t="shared" si="0"/>
        <v>45</v>
      </c>
      <c r="E13">
        <f t="shared" si="1"/>
        <v>75</v>
      </c>
      <c r="G13">
        <v>44</v>
      </c>
      <c r="H13">
        <f t="shared" si="2"/>
        <v>256</v>
      </c>
    </row>
    <row r="14" spans="1:8" x14ac:dyDescent="0.25">
      <c r="A14">
        <v>55250</v>
      </c>
      <c r="B14">
        <v>23</v>
      </c>
      <c r="C14">
        <v>11</v>
      </c>
      <c r="D14">
        <f t="shared" si="0"/>
        <v>38</v>
      </c>
      <c r="E14">
        <f t="shared" si="1"/>
        <v>55</v>
      </c>
      <c r="G14">
        <v>41</v>
      </c>
      <c r="H14">
        <f t="shared" si="2"/>
        <v>236</v>
      </c>
    </row>
    <row r="15" spans="1:8" x14ac:dyDescent="0.25">
      <c r="A15">
        <v>55300</v>
      </c>
      <c r="B15">
        <v>0</v>
      </c>
      <c r="C15">
        <v>2</v>
      </c>
      <c r="D15">
        <f t="shared" si="0"/>
        <v>22</v>
      </c>
      <c r="E15">
        <f t="shared" si="1"/>
        <v>12</v>
      </c>
      <c r="G15">
        <v>26</v>
      </c>
      <c r="H15">
        <f t="shared" si="2"/>
        <v>186</v>
      </c>
    </row>
    <row r="16" spans="1:8" x14ac:dyDescent="0.25">
      <c r="A16">
        <v>55350</v>
      </c>
      <c r="B16">
        <v>1</v>
      </c>
      <c r="C16">
        <v>6</v>
      </c>
      <c r="D16">
        <f t="shared" si="0"/>
        <v>1</v>
      </c>
      <c r="E16">
        <f t="shared" si="1"/>
        <v>8</v>
      </c>
      <c r="G16">
        <v>32</v>
      </c>
      <c r="H16">
        <f t="shared" si="2"/>
        <v>161</v>
      </c>
    </row>
    <row r="17" spans="1:8" x14ac:dyDescent="0.25">
      <c r="A17">
        <v>55400</v>
      </c>
      <c r="B17">
        <v>19</v>
      </c>
      <c r="C17">
        <v>2</v>
      </c>
      <c r="D17">
        <f t="shared" si="0"/>
        <v>19</v>
      </c>
      <c r="E17">
        <f t="shared" si="1"/>
        <v>8</v>
      </c>
      <c r="G17">
        <v>36</v>
      </c>
      <c r="H17">
        <f t="shared" si="2"/>
        <v>189</v>
      </c>
    </row>
    <row r="18" spans="1:8" x14ac:dyDescent="0.25">
      <c r="A18">
        <v>55450</v>
      </c>
      <c r="B18">
        <v>23</v>
      </c>
      <c r="C18">
        <v>10</v>
      </c>
      <c r="D18">
        <f t="shared" si="0"/>
        <v>40</v>
      </c>
      <c r="E18">
        <f t="shared" si="1"/>
        <v>11</v>
      </c>
      <c r="G18">
        <v>36</v>
      </c>
      <c r="H18">
        <f t="shared" si="2"/>
        <v>200</v>
      </c>
    </row>
    <row r="19" spans="1:8" x14ac:dyDescent="0.25">
      <c r="A19">
        <v>55500</v>
      </c>
      <c r="B19">
        <v>17</v>
      </c>
      <c r="C19">
        <v>51</v>
      </c>
      <c r="D19">
        <f t="shared" si="0"/>
        <v>38</v>
      </c>
      <c r="E19">
        <f t="shared" si="1"/>
        <v>58</v>
      </c>
      <c r="G19">
        <v>35</v>
      </c>
      <c r="H19">
        <f t="shared" si="2"/>
        <v>197</v>
      </c>
    </row>
    <row r="20" spans="1:8" x14ac:dyDescent="0.25">
      <c r="A20">
        <v>55550</v>
      </c>
      <c r="B20">
        <v>24</v>
      </c>
      <c r="C20">
        <v>40</v>
      </c>
      <c r="D20">
        <f t="shared" si="0"/>
        <v>39</v>
      </c>
      <c r="E20">
        <f t="shared" si="1"/>
        <v>86</v>
      </c>
      <c r="G20">
        <v>36</v>
      </c>
      <c r="H20">
        <f t="shared" si="2"/>
        <v>197</v>
      </c>
    </row>
    <row r="21" spans="1:8" x14ac:dyDescent="0.25">
      <c r="A21">
        <v>55600</v>
      </c>
      <c r="B21">
        <v>22</v>
      </c>
      <c r="C21">
        <v>39</v>
      </c>
      <c r="D21">
        <f t="shared" si="0"/>
        <v>43</v>
      </c>
      <c r="E21">
        <f t="shared" si="1"/>
        <v>75</v>
      </c>
      <c r="G21">
        <v>35</v>
      </c>
      <c r="H21">
        <f t="shared" si="2"/>
        <v>197</v>
      </c>
    </row>
    <row r="22" spans="1:8" x14ac:dyDescent="0.25">
      <c r="A22">
        <v>55650</v>
      </c>
      <c r="B22">
        <v>14</v>
      </c>
      <c r="C22">
        <v>48</v>
      </c>
      <c r="D22">
        <f t="shared" si="0"/>
        <v>34</v>
      </c>
      <c r="E22">
        <f t="shared" si="1"/>
        <v>82</v>
      </c>
      <c r="G22">
        <v>34</v>
      </c>
      <c r="H22">
        <f t="shared" si="2"/>
        <v>192</v>
      </c>
    </row>
    <row r="23" spans="1:8" x14ac:dyDescent="0.25">
      <c r="A23">
        <v>55700</v>
      </c>
      <c r="B23">
        <v>18</v>
      </c>
      <c r="C23">
        <v>48</v>
      </c>
      <c r="D23">
        <f t="shared" si="0"/>
        <v>30</v>
      </c>
      <c r="E23">
        <f t="shared" si="1"/>
        <v>91</v>
      </c>
      <c r="G23">
        <v>33</v>
      </c>
      <c r="H23">
        <f t="shared" si="2"/>
        <v>186</v>
      </c>
    </row>
    <row r="24" spans="1:8" x14ac:dyDescent="0.25">
      <c r="A24">
        <v>55750</v>
      </c>
      <c r="B24">
        <v>18</v>
      </c>
      <c r="C24">
        <v>52</v>
      </c>
      <c r="D24">
        <f t="shared" si="0"/>
        <v>34</v>
      </c>
      <c r="E24">
        <f t="shared" si="1"/>
        <v>94</v>
      </c>
      <c r="G24">
        <v>34</v>
      </c>
      <c r="H24">
        <f t="shared" si="2"/>
        <v>186</v>
      </c>
    </row>
    <row r="25" spans="1:8" x14ac:dyDescent="0.25">
      <c r="A25">
        <v>55800</v>
      </c>
      <c r="B25">
        <v>19</v>
      </c>
      <c r="C25">
        <v>38</v>
      </c>
      <c r="D25">
        <f t="shared" si="0"/>
        <v>35</v>
      </c>
      <c r="E25">
        <f t="shared" si="1"/>
        <v>85</v>
      </c>
      <c r="G25">
        <v>35</v>
      </c>
      <c r="H25">
        <f t="shared" si="2"/>
        <v>192</v>
      </c>
    </row>
    <row r="26" spans="1:8" x14ac:dyDescent="0.25">
      <c r="A26">
        <v>55850</v>
      </c>
      <c r="B26">
        <v>12</v>
      </c>
      <c r="C26">
        <v>26</v>
      </c>
      <c r="D26">
        <f t="shared" si="0"/>
        <v>29</v>
      </c>
      <c r="E26">
        <f t="shared" si="1"/>
        <v>60</v>
      </c>
      <c r="G26">
        <v>33</v>
      </c>
      <c r="H26">
        <f t="shared" si="2"/>
        <v>189</v>
      </c>
    </row>
    <row r="27" spans="1:8" x14ac:dyDescent="0.25">
      <c r="A27">
        <v>55900</v>
      </c>
      <c r="B27">
        <v>10</v>
      </c>
      <c r="C27">
        <v>15</v>
      </c>
      <c r="D27">
        <f t="shared" si="0"/>
        <v>21</v>
      </c>
      <c r="E27">
        <f t="shared" si="1"/>
        <v>39</v>
      </c>
      <c r="G27">
        <v>33</v>
      </c>
      <c r="H27">
        <f t="shared" si="2"/>
        <v>183</v>
      </c>
    </row>
    <row r="28" spans="1:8" x14ac:dyDescent="0.25">
      <c r="A28">
        <v>55950</v>
      </c>
      <c r="B28">
        <v>12</v>
      </c>
      <c r="C28">
        <v>9</v>
      </c>
      <c r="D28">
        <f t="shared" si="0"/>
        <v>21</v>
      </c>
      <c r="E28">
        <f t="shared" si="1"/>
        <v>23</v>
      </c>
      <c r="G28">
        <v>33</v>
      </c>
      <c r="H28">
        <f t="shared" si="2"/>
        <v>183</v>
      </c>
    </row>
    <row r="29" spans="1:8" x14ac:dyDescent="0.25">
      <c r="A29">
        <v>56000</v>
      </c>
      <c r="B29">
        <f>6+6</f>
        <v>12</v>
      </c>
      <c r="C29">
        <v>8</v>
      </c>
      <c r="D29">
        <f t="shared" si="0"/>
        <v>23</v>
      </c>
      <c r="E29">
        <f t="shared" si="1"/>
        <v>16</v>
      </c>
      <c r="G29">
        <v>32</v>
      </c>
      <c r="H29">
        <f t="shared" si="2"/>
        <v>181</v>
      </c>
    </row>
    <row r="30" spans="1:8" x14ac:dyDescent="0.25">
      <c r="A30">
        <v>56009.71</v>
      </c>
      <c r="B30">
        <f>8</f>
        <v>8</v>
      </c>
      <c r="C30">
        <v>9</v>
      </c>
      <c r="D30">
        <f t="shared" ref="D30" si="3">ROUND((($B30+$B29)/2)*17/9,0)</f>
        <v>19</v>
      </c>
      <c r="E30">
        <f t="shared" ref="E30" si="4">ROUND((($C30+$C29)/2)*17/9,0)</f>
        <v>16</v>
      </c>
      <c r="G30">
        <v>30</v>
      </c>
      <c r="H30">
        <f t="shared" si="2"/>
        <v>172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2"/>
  <sheetViews>
    <sheetView topLeftCell="A28" workbookViewId="0">
      <selection activeCell="A3" sqref="A3:A52"/>
    </sheetView>
  </sheetViews>
  <sheetFormatPr defaultRowHeight="15" x14ac:dyDescent="0.25"/>
  <cols>
    <col min="1" max="1" width="11.42578125" bestFit="1" customWidth="1"/>
    <col min="2" max="5" width="11" bestFit="1" customWidth="1"/>
  </cols>
  <sheetData>
    <row r="1" spans="1:8" x14ac:dyDescent="0.25">
      <c r="A1" t="s">
        <v>5</v>
      </c>
      <c r="B1" t="s">
        <v>6</v>
      </c>
      <c r="C1" t="s">
        <v>7</v>
      </c>
      <c r="D1" t="s">
        <v>8</v>
      </c>
      <c r="E1" t="s">
        <v>9</v>
      </c>
      <c r="G1" t="s">
        <v>10</v>
      </c>
      <c r="H1" t="s">
        <v>11</v>
      </c>
    </row>
    <row r="3" spans="1:8" x14ac:dyDescent="0.25">
      <c r="A3">
        <v>48650</v>
      </c>
      <c r="B3">
        <v>36</v>
      </c>
      <c r="C3">
        <v>0</v>
      </c>
      <c r="D3">
        <v>0</v>
      </c>
      <c r="E3">
        <v>0</v>
      </c>
      <c r="G3">
        <v>24</v>
      </c>
    </row>
    <row r="4" spans="1:8" x14ac:dyDescent="0.25">
      <c r="A4">
        <v>48700</v>
      </c>
      <c r="B4">
        <v>35</v>
      </c>
      <c r="C4">
        <v>0</v>
      </c>
      <c r="D4">
        <v>66</v>
      </c>
      <c r="E4">
        <v>0</v>
      </c>
      <c r="G4">
        <v>22</v>
      </c>
      <c r="H4">
        <f>ROUND(((G4+G3)/2)*50/9,0)</f>
        <v>128</v>
      </c>
    </row>
    <row r="5" spans="1:8" x14ac:dyDescent="0.25">
      <c r="A5">
        <v>48750</v>
      </c>
      <c r="B5">
        <v>36</v>
      </c>
      <c r="C5">
        <v>0</v>
      </c>
      <c r="D5">
        <v>66</v>
      </c>
      <c r="E5">
        <v>0</v>
      </c>
      <c r="G5">
        <v>21</v>
      </c>
      <c r="H5">
        <f t="shared" ref="H5:H51" si="0">ROUND(((G5+G4)/2)*50/9,0)</f>
        <v>119</v>
      </c>
    </row>
    <row r="6" spans="1:8" x14ac:dyDescent="0.25">
      <c r="A6">
        <v>48800</v>
      </c>
      <c r="B6">
        <v>37</v>
      </c>
      <c r="C6">
        <v>0</v>
      </c>
      <c r="D6">
        <v>68</v>
      </c>
      <c r="E6">
        <v>0</v>
      </c>
      <c r="G6">
        <v>22</v>
      </c>
      <c r="H6">
        <f t="shared" si="0"/>
        <v>119</v>
      </c>
    </row>
    <row r="7" spans="1:8" x14ac:dyDescent="0.25">
      <c r="A7">
        <v>48850</v>
      </c>
      <c r="B7">
        <v>30</v>
      </c>
      <c r="C7">
        <v>0</v>
      </c>
      <c r="D7">
        <v>62</v>
      </c>
      <c r="E7">
        <v>0</v>
      </c>
      <c r="G7">
        <v>2</v>
      </c>
      <c r="H7">
        <f t="shared" si="0"/>
        <v>67</v>
      </c>
    </row>
    <row r="8" spans="1:8" x14ac:dyDescent="0.25">
      <c r="A8">
        <v>48900</v>
      </c>
      <c r="B8">
        <v>31</v>
      </c>
      <c r="C8">
        <v>0</v>
      </c>
      <c r="D8">
        <v>56</v>
      </c>
      <c r="E8">
        <v>0</v>
      </c>
      <c r="G8">
        <v>2</v>
      </c>
      <c r="H8">
        <f t="shared" si="0"/>
        <v>11</v>
      </c>
    </row>
    <row r="9" spans="1:8" x14ac:dyDescent="0.25">
      <c r="A9">
        <v>48950</v>
      </c>
      <c r="B9">
        <v>31</v>
      </c>
      <c r="C9">
        <v>0</v>
      </c>
      <c r="D9">
        <v>57</v>
      </c>
      <c r="E9">
        <v>0</v>
      </c>
      <c r="G9">
        <v>2</v>
      </c>
      <c r="H9">
        <f t="shared" si="0"/>
        <v>11</v>
      </c>
    </row>
    <row r="10" spans="1:8" x14ac:dyDescent="0.25">
      <c r="A10">
        <v>49000</v>
      </c>
      <c r="B10">
        <v>31</v>
      </c>
      <c r="C10">
        <v>0</v>
      </c>
      <c r="D10">
        <v>57</v>
      </c>
      <c r="E10">
        <v>0</v>
      </c>
      <c r="G10">
        <v>3</v>
      </c>
      <c r="H10">
        <f t="shared" si="0"/>
        <v>14</v>
      </c>
    </row>
    <row r="11" spans="1:8" x14ac:dyDescent="0.25">
      <c r="A11">
        <v>49050</v>
      </c>
      <c r="B11">
        <v>31</v>
      </c>
      <c r="C11">
        <v>0</v>
      </c>
      <c r="D11">
        <v>57</v>
      </c>
      <c r="E11">
        <v>0</v>
      </c>
      <c r="G11">
        <v>3</v>
      </c>
      <c r="H11">
        <f t="shared" si="0"/>
        <v>17</v>
      </c>
    </row>
    <row r="12" spans="1:8" x14ac:dyDescent="0.25">
      <c r="A12">
        <v>49100</v>
      </c>
      <c r="B12">
        <v>32</v>
      </c>
      <c r="C12">
        <v>0</v>
      </c>
      <c r="D12">
        <v>58</v>
      </c>
      <c r="E12">
        <v>0</v>
      </c>
      <c r="G12">
        <v>3</v>
      </c>
      <c r="H12">
        <f t="shared" si="0"/>
        <v>17</v>
      </c>
    </row>
    <row r="13" spans="1:8" x14ac:dyDescent="0.25">
      <c r="A13">
        <v>49150</v>
      </c>
      <c r="B13">
        <v>32</v>
      </c>
      <c r="C13">
        <v>0</v>
      </c>
      <c r="D13">
        <v>59</v>
      </c>
      <c r="E13">
        <v>0</v>
      </c>
      <c r="G13">
        <v>3</v>
      </c>
      <c r="H13">
        <f t="shared" si="0"/>
        <v>17</v>
      </c>
    </row>
    <row r="14" spans="1:8" x14ac:dyDescent="0.25">
      <c r="A14">
        <v>49200</v>
      </c>
      <c r="B14">
        <v>33</v>
      </c>
      <c r="C14">
        <v>0</v>
      </c>
      <c r="D14">
        <v>60</v>
      </c>
      <c r="E14">
        <v>0</v>
      </c>
      <c r="G14">
        <v>4</v>
      </c>
      <c r="H14">
        <f t="shared" si="0"/>
        <v>19</v>
      </c>
    </row>
    <row r="15" spans="1:8" x14ac:dyDescent="0.25">
      <c r="A15">
        <v>49250</v>
      </c>
      <c r="B15">
        <v>33</v>
      </c>
      <c r="C15">
        <v>0</v>
      </c>
      <c r="D15">
        <v>61</v>
      </c>
      <c r="E15">
        <v>0</v>
      </c>
      <c r="G15">
        <v>4</v>
      </c>
      <c r="H15">
        <f t="shared" si="0"/>
        <v>22</v>
      </c>
    </row>
    <row r="16" spans="1:8" x14ac:dyDescent="0.25">
      <c r="A16">
        <v>49300</v>
      </c>
      <c r="B16">
        <v>33</v>
      </c>
      <c r="C16">
        <v>0</v>
      </c>
      <c r="D16">
        <v>61</v>
      </c>
      <c r="E16">
        <v>0</v>
      </c>
      <c r="G16">
        <v>4</v>
      </c>
      <c r="H16">
        <f t="shared" si="0"/>
        <v>22</v>
      </c>
    </row>
    <row r="17" spans="1:8" x14ac:dyDescent="0.25">
      <c r="A17">
        <v>49350</v>
      </c>
      <c r="B17">
        <v>33</v>
      </c>
      <c r="C17">
        <v>0</v>
      </c>
      <c r="D17">
        <v>61</v>
      </c>
      <c r="E17">
        <v>0</v>
      </c>
      <c r="G17">
        <v>4</v>
      </c>
      <c r="H17">
        <f t="shared" si="0"/>
        <v>22</v>
      </c>
    </row>
    <row r="18" spans="1:8" x14ac:dyDescent="0.25">
      <c r="A18">
        <v>49400</v>
      </c>
      <c r="B18">
        <v>34</v>
      </c>
      <c r="C18">
        <v>0</v>
      </c>
      <c r="D18">
        <v>62</v>
      </c>
      <c r="E18">
        <v>0</v>
      </c>
      <c r="G18">
        <v>4</v>
      </c>
      <c r="H18">
        <f t="shared" si="0"/>
        <v>22</v>
      </c>
    </row>
    <row r="19" spans="1:8" x14ac:dyDescent="0.25">
      <c r="A19">
        <v>49450</v>
      </c>
      <c r="B19">
        <v>35</v>
      </c>
      <c r="C19">
        <v>0</v>
      </c>
      <c r="D19">
        <v>64</v>
      </c>
      <c r="E19">
        <v>0</v>
      </c>
      <c r="G19">
        <v>5</v>
      </c>
      <c r="H19">
        <f t="shared" si="0"/>
        <v>25</v>
      </c>
    </row>
    <row r="20" spans="1:8" x14ac:dyDescent="0.25">
      <c r="A20">
        <v>49500</v>
      </c>
      <c r="B20">
        <v>34</v>
      </c>
      <c r="C20">
        <v>0</v>
      </c>
      <c r="D20">
        <v>64</v>
      </c>
      <c r="E20">
        <v>0</v>
      </c>
      <c r="G20">
        <v>5</v>
      </c>
      <c r="H20">
        <f t="shared" si="0"/>
        <v>28</v>
      </c>
    </row>
    <row r="21" spans="1:8" x14ac:dyDescent="0.25">
      <c r="A21">
        <v>49550</v>
      </c>
      <c r="B21">
        <v>35</v>
      </c>
      <c r="C21">
        <v>0</v>
      </c>
      <c r="D21">
        <v>64</v>
      </c>
      <c r="E21">
        <v>0</v>
      </c>
      <c r="G21">
        <v>19</v>
      </c>
      <c r="H21">
        <f t="shared" si="0"/>
        <v>67</v>
      </c>
    </row>
    <row r="22" spans="1:8" x14ac:dyDescent="0.25">
      <c r="A22">
        <v>49600</v>
      </c>
      <c r="B22">
        <v>42</v>
      </c>
      <c r="C22">
        <v>0</v>
      </c>
      <c r="D22">
        <v>71</v>
      </c>
      <c r="E22">
        <v>0</v>
      </c>
      <c r="G22">
        <v>33</v>
      </c>
      <c r="H22">
        <f t="shared" si="0"/>
        <v>144</v>
      </c>
    </row>
    <row r="23" spans="1:8" x14ac:dyDescent="0.25">
      <c r="A23">
        <v>49650</v>
      </c>
      <c r="B23">
        <v>34</v>
      </c>
      <c r="C23">
        <v>1</v>
      </c>
      <c r="D23">
        <v>70</v>
      </c>
      <c r="E23">
        <v>1</v>
      </c>
      <c r="G23">
        <v>7</v>
      </c>
      <c r="H23">
        <f t="shared" si="0"/>
        <v>111</v>
      </c>
    </row>
    <row r="24" spans="1:8" x14ac:dyDescent="0.25">
      <c r="A24">
        <v>49700</v>
      </c>
      <c r="B24">
        <v>35</v>
      </c>
      <c r="C24">
        <v>1</v>
      </c>
      <c r="D24">
        <v>64</v>
      </c>
      <c r="E24">
        <v>2</v>
      </c>
      <c r="G24">
        <v>7</v>
      </c>
      <c r="H24">
        <f t="shared" si="0"/>
        <v>39</v>
      </c>
    </row>
    <row r="25" spans="1:8" x14ac:dyDescent="0.25">
      <c r="A25">
        <v>49750</v>
      </c>
      <c r="B25">
        <v>22</v>
      </c>
      <c r="C25">
        <v>1</v>
      </c>
      <c r="D25">
        <v>53</v>
      </c>
      <c r="E25">
        <v>2</v>
      </c>
      <c r="G25">
        <v>7</v>
      </c>
      <c r="H25">
        <f t="shared" si="0"/>
        <v>39</v>
      </c>
    </row>
    <row r="26" spans="1:8" x14ac:dyDescent="0.25">
      <c r="A26">
        <v>49800</v>
      </c>
      <c r="B26">
        <v>35</v>
      </c>
      <c r="C26">
        <v>1</v>
      </c>
      <c r="D26">
        <v>53</v>
      </c>
      <c r="E26">
        <v>2</v>
      </c>
      <c r="G26">
        <v>8</v>
      </c>
      <c r="H26">
        <f t="shared" si="0"/>
        <v>42</v>
      </c>
    </row>
    <row r="27" spans="1:8" x14ac:dyDescent="0.25">
      <c r="A27">
        <v>50050</v>
      </c>
      <c r="B27">
        <v>35</v>
      </c>
      <c r="C27">
        <v>1</v>
      </c>
      <c r="D27">
        <v>324</v>
      </c>
      <c r="E27">
        <v>9</v>
      </c>
      <c r="G27">
        <v>7</v>
      </c>
      <c r="H27">
        <f t="shared" si="0"/>
        <v>42</v>
      </c>
    </row>
    <row r="28" spans="1:8" x14ac:dyDescent="0.25">
      <c r="A28">
        <v>50100</v>
      </c>
      <c r="B28">
        <v>36</v>
      </c>
      <c r="C28">
        <v>1</v>
      </c>
      <c r="D28">
        <v>66</v>
      </c>
      <c r="E28">
        <v>2</v>
      </c>
      <c r="G28">
        <v>7</v>
      </c>
      <c r="H28">
        <f t="shared" si="0"/>
        <v>39</v>
      </c>
    </row>
    <row r="29" spans="1:8" x14ac:dyDescent="0.25">
      <c r="A29">
        <v>50150</v>
      </c>
      <c r="B29">
        <v>36</v>
      </c>
      <c r="C29">
        <v>1</v>
      </c>
      <c r="D29">
        <v>67</v>
      </c>
      <c r="E29">
        <v>2</v>
      </c>
      <c r="G29">
        <v>7</v>
      </c>
      <c r="H29">
        <f t="shared" si="0"/>
        <v>39</v>
      </c>
    </row>
    <row r="30" spans="1:8" x14ac:dyDescent="0.25">
      <c r="A30">
        <v>50200</v>
      </c>
      <c r="B30">
        <v>35</v>
      </c>
      <c r="C30">
        <v>1</v>
      </c>
      <c r="D30">
        <v>66</v>
      </c>
      <c r="E30">
        <v>2</v>
      </c>
      <c r="G30">
        <v>7</v>
      </c>
      <c r="H30">
        <f t="shared" si="0"/>
        <v>39</v>
      </c>
    </row>
    <row r="31" spans="1:8" x14ac:dyDescent="0.25">
      <c r="A31">
        <v>50250</v>
      </c>
      <c r="B31">
        <v>36</v>
      </c>
      <c r="C31">
        <v>1</v>
      </c>
      <c r="D31">
        <v>66</v>
      </c>
      <c r="E31">
        <v>2</v>
      </c>
      <c r="G31">
        <v>7</v>
      </c>
      <c r="H31">
        <f t="shared" si="0"/>
        <v>39</v>
      </c>
    </row>
    <row r="32" spans="1:8" x14ac:dyDescent="0.25">
      <c r="A32">
        <v>50300</v>
      </c>
      <c r="B32">
        <v>36</v>
      </c>
      <c r="C32">
        <v>1</v>
      </c>
      <c r="D32">
        <v>67</v>
      </c>
      <c r="E32">
        <v>2</v>
      </c>
      <c r="G32">
        <v>10</v>
      </c>
      <c r="H32">
        <f t="shared" si="0"/>
        <v>47</v>
      </c>
    </row>
    <row r="33" spans="1:8" x14ac:dyDescent="0.25">
      <c r="A33">
        <v>50350</v>
      </c>
      <c r="B33">
        <v>35</v>
      </c>
      <c r="C33">
        <v>1</v>
      </c>
      <c r="D33">
        <v>66</v>
      </c>
      <c r="E33">
        <v>2</v>
      </c>
      <c r="G33">
        <v>8</v>
      </c>
      <c r="H33">
        <f t="shared" si="0"/>
        <v>50</v>
      </c>
    </row>
    <row r="34" spans="1:8" x14ac:dyDescent="0.25">
      <c r="A34">
        <v>50400</v>
      </c>
      <c r="B34">
        <v>35</v>
      </c>
      <c r="C34">
        <v>1</v>
      </c>
      <c r="D34">
        <v>65</v>
      </c>
      <c r="E34">
        <v>2</v>
      </c>
      <c r="G34">
        <v>8</v>
      </c>
      <c r="H34">
        <f t="shared" si="0"/>
        <v>44</v>
      </c>
    </row>
    <row r="35" spans="1:8" x14ac:dyDescent="0.25">
      <c r="A35">
        <v>50450</v>
      </c>
      <c r="B35">
        <v>36</v>
      </c>
      <c r="C35">
        <v>1</v>
      </c>
      <c r="D35">
        <v>66</v>
      </c>
      <c r="E35">
        <v>2</v>
      </c>
      <c r="G35">
        <v>8</v>
      </c>
      <c r="H35">
        <f t="shared" si="0"/>
        <v>44</v>
      </c>
    </row>
    <row r="36" spans="1:8" x14ac:dyDescent="0.25">
      <c r="A36">
        <v>50500</v>
      </c>
      <c r="B36">
        <v>41</v>
      </c>
      <c r="C36">
        <v>0</v>
      </c>
      <c r="D36">
        <v>71</v>
      </c>
      <c r="E36">
        <v>1</v>
      </c>
      <c r="G36">
        <v>8</v>
      </c>
      <c r="H36">
        <f t="shared" si="0"/>
        <v>44</v>
      </c>
    </row>
    <row r="37" spans="1:8" x14ac:dyDescent="0.25">
      <c r="A37">
        <v>50550</v>
      </c>
      <c r="B37">
        <v>40</v>
      </c>
      <c r="C37">
        <v>3</v>
      </c>
      <c r="D37">
        <v>75</v>
      </c>
      <c r="E37">
        <v>3</v>
      </c>
      <c r="G37">
        <v>22</v>
      </c>
      <c r="H37">
        <f t="shared" si="0"/>
        <v>83</v>
      </c>
    </row>
    <row r="38" spans="1:8" x14ac:dyDescent="0.25">
      <c r="A38">
        <v>50600</v>
      </c>
      <c r="B38">
        <v>40</v>
      </c>
      <c r="C38">
        <v>1</v>
      </c>
      <c r="D38">
        <v>74</v>
      </c>
      <c r="E38">
        <v>4</v>
      </c>
      <c r="G38">
        <v>18</v>
      </c>
      <c r="H38">
        <f t="shared" si="0"/>
        <v>111</v>
      </c>
    </row>
    <row r="39" spans="1:8" x14ac:dyDescent="0.25">
      <c r="A39">
        <v>50650</v>
      </c>
      <c r="B39">
        <v>41</v>
      </c>
      <c r="C39">
        <v>1</v>
      </c>
      <c r="D39">
        <v>75</v>
      </c>
      <c r="E39">
        <v>2</v>
      </c>
      <c r="G39">
        <v>9</v>
      </c>
      <c r="H39">
        <f t="shared" si="0"/>
        <v>75</v>
      </c>
    </row>
    <row r="40" spans="1:8" x14ac:dyDescent="0.25">
      <c r="A40">
        <v>50700</v>
      </c>
      <c r="B40">
        <v>40</v>
      </c>
      <c r="C40">
        <v>0</v>
      </c>
      <c r="D40">
        <v>75</v>
      </c>
      <c r="E40">
        <v>1</v>
      </c>
      <c r="G40">
        <v>4</v>
      </c>
      <c r="H40">
        <f t="shared" si="0"/>
        <v>36</v>
      </c>
    </row>
    <row r="41" spans="1:8" x14ac:dyDescent="0.25">
      <c r="A41">
        <v>50750</v>
      </c>
      <c r="B41">
        <v>39</v>
      </c>
      <c r="C41">
        <v>0</v>
      </c>
      <c r="D41">
        <v>73</v>
      </c>
      <c r="E41">
        <v>0</v>
      </c>
      <c r="G41">
        <v>2</v>
      </c>
      <c r="H41">
        <f t="shared" si="0"/>
        <v>17</v>
      </c>
    </row>
    <row r="42" spans="1:8" x14ac:dyDescent="0.25">
      <c r="A42">
        <v>50800</v>
      </c>
      <c r="B42">
        <v>39</v>
      </c>
      <c r="C42">
        <v>1</v>
      </c>
      <c r="D42">
        <v>72</v>
      </c>
      <c r="E42">
        <v>1</v>
      </c>
      <c r="G42">
        <v>7</v>
      </c>
      <c r="H42">
        <f t="shared" si="0"/>
        <v>25</v>
      </c>
    </row>
    <row r="43" spans="1:8" x14ac:dyDescent="0.25">
      <c r="A43">
        <v>50850</v>
      </c>
      <c r="B43">
        <v>41</v>
      </c>
      <c r="C43">
        <v>0</v>
      </c>
      <c r="D43">
        <v>74</v>
      </c>
      <c r="E43">
        <v>1</v>
      </c>
      <c r="G43">
        <v>4</v>
      </c>
      <c r="H43">
        <f t="shared" si="0"/>
        <v>31</v>
      </c>
    </row>
    <row r="44" spans="1:8" x14ac:dyDescent="0.25">
      <c r="A44">
        <v>50900</v>
      </c>
      <c r="B44">
        <v>40</v>
      </c>
      <c r="C44">
        <v>0</v>
      </c>
      <c r="D44">
        <v>75</v>
      </c>
      <c r="E44">
        <v>0</v>
      </c>
      <c r="G44">
        <v>3</v>
      </c>
      <c r="H44">
        <f t="shared" si="0"/>
        <v>19</v>
      </c>
    </row>
    <row r="45" spans="1:8" x14ac:dyDescent="0.25">
      <c r="A45">
        <v>50950</v>
      </c>
      <c r="B45">
        <v>39</v>
      </c>
      <c r="C45">
        <v>0</v>
      </c>
      <c r="D45">
        <v>73</v>
      </c>
      <c r="E45">
        <v>0</v>
      </c>
      <c r="G45">
        <v>3</v>
      </c>
      <c r="H45">
        <f t="shared" si="0"/>
        <v>17</v>
      </c>
    </row>
    <row r="46" spans="1:8" x14ac:dyDescent="0.25">
      <c r="A46">
        <v>51000</v>
      </c>
      <c r="B46">
        <v>40</v>
      </c>
      <c r="C46">
        <v>0</v>
      </c>
      <c r="D46">
        <v>73</v>
      </c>
      <c r="E46">
        <v>0</v>
      </c>
      <c r="G46">
        <v>3</v>
      </c>
      <c r="H46">
        <f t="shared" si="0"/>
        <v>17</v>
      </c>
    </row>
    <row r="47" spans="1:8" x14ac:dyDescent="0.25">
      <c r="A47">
        <v>51050</v>
      </c>
      <c r="B47">
        <v>39</v>
      </c>
      <c r="C47">
        <v>0</v>
      </c>
      <c r="D47">
        <v>73</v>
      </c>
      <c r="E47">
        <v>0</v>
      </c>
      <c r="G47">
        <v>3</v>
      </c>
      <c r="H47">
        <f t="shared" si="0"/>
        <v>17</v>
      </c>
    </row>
    <row r="48" spans="1:8" x14ac:dyDescent="0.25">
      <c r="A48">
        <v>51100</v>
      </c>
      <c r="B48">
        <v>38</v>
      </c>
      <c r="C48">
        <v>1</v>
      </c>
      <c r="D48">
        <v>71</v>
      </c>
      <c r="E48">
        <v>1</v>
      </c>
      <c r="G48">
        <v>19</v>
      </c>
      <c r="H48">
        <f t="shared" si="0"/>
        <v>61</v>
      </c>
    </row>
    <row r="49" spans="1:8" x14ac:dyDescent="0.25">
      <c r="A49">
        <v>51150</v>
      </c>
      <c r="B49">
        <v>40</v>
      </c>
      <c r="C49">
        <v>1</v>
      </c>
      <c r="D49">
        <v>72</v>
      </c>
      <c r="E49">
        <v>2</v>
      </c>
      <c r="G49">
        <v>11</v>
      </c>
      <c r="H49">
        <f t="shared" si="0"/>
        <v>83</v>
      </c>
    </row>
    <row r="50" spans="1:8" x14ac:dyDescent="0.25">
      <c r="A50">
        <v>51200</v>
      </c>
      <c r="B50">
        <v>40</v>
      </c>
      <c r="C50">
        <v>0</v>
      </c>
      <c r="D50">
        <v>74</v>
      </c>
      <c r="E50">
        <v>1</v>
      </c>
      <c r="G50">
        <v>6</v>
      </c>
      <c r="H50">
        <f t="shared" si="0"/>
        <v>47</v>
      </c>
    </row>
    <row r="51" spans="1:8" x14ac:dyDescent="0.25">
      <c r="A51">
        <v>51250</v>
      </c>
      <c r="B51">
        <v>48</v>
      </c>
      <c r="C51">
        <v>0</v>
      </c>
      <c r="D51">
        <v>81</v>
      </c>
      <c r="E51">
        <v>0</v>
      </c>
      <c r="G51">
        <v>16</v>
      </c>
      <c r="H51">
        <f t="shared" si="0"/>
        <v>61</v>
      </c>
    </row>
    <row r="52" spans="1:8" x14ac:dyDescent="0.25">
      <c r="A52">
        <v>51296.84</v>
      </c>
      <c r="B52">
        <v>1</v>
      </c>
      <c r="C52">
        <v>0</v>
      </c>
      <c r="D52">
        <v>43</v>
      </c>
      <c r="E52">
        <v>0</v>
      </c>
      <c r="G52">
        <v>10</v>
      </c>
      <c r="H52">
        <f>ROUND(((G52+G51)/2)*50/9,0)</f>
        <v>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9"/>
  <sheetViews>
    <sheetView tabSelected="1" workbookViewId="0">
      <selection activeCell="J16" sqref="J16"/>
    </sheetView>
  </sheetViews>
  <sheetFormatPr defaultRowHeight="15" x14ac:dyDescent="0.25"/>
  <cols>
    <col min="1" max="1" width="11.42578125" bestFit="1" customWidth="1"/>
    <col min="2" max="5" width="11" bestFit="1" customWidth="1"/>
  </cols>
  <sheetData>
    <row r="1" spans="1:13" x14ac:dyDescent="0.25">
      <c r="G1" t="s">
        <v>14</v>
      </c>
      <c r="L1" t="s">
        <v>15</v>
      </c>
    </row>
    <row r="2" spans="1:13" x14ac:dyDescent="0.25">
      <c r="A2" t="s">
        <v>16</v>
      </c>
      <c r="B2" t="s">
        <v>6</v>
      </c>
      <c r="C2" t="s">
        <v>7</v>
      </c>
      <c r="D2" t="s">
        <v>8</v>
      </c>
      <c r="E2" t="s">
        <v>9</v>
      </c>
      <c r="G2" t="s">
        <v>10</v>
      </c>
      <c r="H2" t="s">
        <v>11</v>
      </c>
      <c r="L2" t="s">
        <v>10</v>
      </c>
      <c r="M2" t="s">
        <v>11</v>
      </c>
    </row>
    <row r="3" spans="1:13" x14ac:dyDescent="0.25">
      <c r="A3">
        <v>71150</v>
      </c>
      <c r="B3">
        <v>70</v>
      </c>
      <c r="C3">
        <v>0</v>
      </c>
      <c r="G3">
        <v>13</v>
      </c>
      <c r="L3">
        <v>13</v>
      </c>
    </row>
    <row r="4" spans="1:13" x14ac:dyDescent="0.25">
      <c r="A4">
        <v>71200</v>
      </c>
      <c r="B4">
        <v>55</v>
      </c>
      <c r="C4">
        <v>0</v>
      </c>
      <c r="D4">
        <f>ROUNDUP(((B4+B3)/2)*(A4-A3)/27,0)</f>
        <v>116</v>
      </c>
      <c r="E4">
        <f>ROUNDUP(((C4+C3)/2)*(A4-A3)/27,0)</f>
        <v>0</v>
      </c>
      <c r="G4">
        <v>5</v>
      </c>
      <c r="H4">
        <f>ROUNDUP((((G4+G3)/2)*(A4-A3))/9,0)</f>
        <v>50</v>
      </c>
      <c r="L4">
        <v>5</v>
      </c>
      <c r="M4">
        <f>ROUNDUP((((L4+L3)/2)*(A4-A3))/9,0)</f>
        <v>50</v>
      </c>
    </row>
    <row r="5" spans="1:13" x14ac:dyDescent="0.25">
      <c r="A5">
        <v>71250</v>
      </c>
      <c r="B5">
        <v>63</v>
      </c>
      <c r="C5">
        <v>0</v>
      </c>
      <c r="D5">
        <f t="shared" ref="D5:D59" si="0">ROUNDUP(((B5+B4)/2)*(A5-A4)/27,0)</f>
        <v>110</v>
      </c>
      <c r="E5">
        <f t="shared" ref="E5:E59" si="1">ROUNDUP(((C5+C4)/2)*(A5-A4)/27,0)</f>
        <v>0</v>
      </c>
      <c r="G5">
        <v>0</v>
      </c>
      <c r="H5">
        <f t="shared" ref="H5:H9" si="2">ROUNDUP((((G5+G4)/2)*(A5-A4))/9,0)</f>
        <v>14</v>
      </c>
      <c r="L5">
        <v>0</v>
      </c>
      <c r="M5">
        <f t="shared" ref="M5:M59" si="3">ROUNDUP((((L5+L4)/2)*(A5-A4))/9,0)</f>
        <v>14</v>
      </c>
    </row>
    <row r="6" spans="1:13" x14ac:dyDescent="0.25">
      <c r="A6">
        <v>71300</v>
      </c>
      <c r="B6">
        <v>60</v>
      </c>
      <c r="C6">
        <v>0</v>
      </c>
      <c r="D6">
        <f t="shared" si="0"/>
        <v>114</v>
      </c>
      <c r="E6">
        <f t="shared" si="1"/>
        <v>0</v>
      </c>
      <c r="G6">
        <v>0</v>
      </c>
      <c r="H6">
        <f t="shared" si="2"/>
        <v>0</v>
      </c>
      <c r="L6">
        <v>0</v>
      </c>
      <c r="M6">
        <f t="shared" si="3"/>
        <v>0</v>
      </c>
    </row>
    <row r="7" spans="1:13" x14ac:dyDescent="0.25">
      <c r="A7">
        <v>71350</v>
      </c>
      <c r="B7">
        <v>69</v>
      </c>
      <c r="C7">
        <v>0</v>
      </c>
      <c r="D7">
        <f t="shared" si="0"/>
        <v>120</v>
      </c>
      <c r="E7">
        <f t="shared" si="1"/>
        <v>0</v>
      </c>
      <c r="G7">
        <v>0</v>
      </c>
      <c r="H7">
        <f t="shared" si="2"/>
        <v>0</v>
      </c>
      <c r="L7">
        <v>0</v>
      </c>
      <c r="M7">
        <f t="shared" si="3"/>
        <v>0</v>
      </c>
    </row>
    <row r="8" spans="1:13" x14ac:dyDescent="0.25">
      <c r="A8">
        <v>71400</v>
      </c>
      <c r="B8">
        <v>69</v>
      </c>
      <c r="C8">
        <v>0</v>
      </c>
      <c r="D8">
        <f t="shared" si="0"/>
        <v>128</v>
      </c>
      <c r="E8">
        <f t="shared" si="1"/>
        <v>0</v>
      </c>
      <c r="G8">
        <v>0</v>
      </c>
      <c r="H8">
        <f t="shared" si="2"/>
        <v>0</v>
      </c>
      <c r="L8">
        <v>0</v>
      </c>
      <c r="M8">
        <f t="shared" si="3"/>
        <v>0</v>
      </c>
    </row>
    <row r="9" spans="1:13" x14ac:dyDescent="0.25">
      <c r="A9">
        <v>71450</v>
      </c>
      <c r="B9">
        <v>69</v>
      </c>
      <c r="C9">
        <v>0</v>
      </c>
      <c r="D9">
        <f t="shared" si="0"/>
        <v>128</v>
      </c>
      <c r="E9">
        <f t="shared" si="1"/>
        <v>0</v>
      </c>
      <c r="G9">
        <v>0</v>
      </c>
      <c r="H9">
        <f t="shared" si="2"/>
        <v>0</v>
      </c>
      <c r="L9">
        <v>0</v>
      </c>
      <c r="M9">
        <f t="shared" si="3"/>
        <v>0</v>
      </c>
    </row>
    <row r="10" spans="1:13" x14ac:dyDescent="0.25">
      <c r="A10">
        <v>71500</v>
      </c>
      <c r="B10">
        <v>238</v>
      </c>
      <c r="C10">
        <v>357</v>
      </c>
      <c r="D10">
        <f t="shared" si="0"/>
        <v>285</v>
      </c>
      <c r="E10">
        <f t="shared" si="1"/>
        <v>331</v>
      </c>
      <c r="G10">
        <v>0</v>
      </c>
      <c r="H10">
        <f t="shared" ref="H10:H59" si="4">ROUNDUP((((G10+G9)/2)*(A10-A9))/9,0)</f>
        <v>0</v>
      </c>
      <c r="L10">
        <v>48</v>
      </c>
      <c r="M10">
        <f t="shared" si="3"/>
        <v>134</v>
      </c>
    </row>
    <row r="11" spans="1:13" x14ac:dyDescent="0.25">
      <c r="A11">
        <v>71550</v>
      </c>
      <c r="B11">
        <v>202</v>
      </c>
      <c r="C11">
        <v>387</v>
      </c>
      <c r="D11">
        <f t="shared" si="0"/>
        <v>408</v>
      </c>
      <c r="E11">
        <f t="shared" si="1"/>
        <v>689</v>
      </c>
      <c r="G11">
        <v>0</v>
      </c>
      <c r="H11">
        <f t="shared" si="4"/>
        <v>0</v>
      </c>
      <c r="L11">
        <v>50</v>
      </c>
      <c r="M11">
        <f t="shared" si="3"/>
        <v>273</v>
      </c>
    </row>
    <row r="12" spans="1:13" x14ac:dyDescent="0.25">
      <c r="A12">
        <v>71600</v>
      </c>
      <c r="B12">
        <v>240</v>
      </c>
      <c r="C12">
        <v>355</v>
      </c>
      <c r="D12">
        <f t="shared" si="0"/>
        <v>410</v>
      </c>
      <c r="E12">
        <f t="shared" si="1"/>
        <v>688</v>
      </c>
      <c r="G12">
        <v>0</v>
      </c>
      <c r="H12">
        <f t="shared" si="4"/>
        <v>0</v>
      </c>
      <c r="L12">
        <v>53</v>
      </c>
      <c r="M12">
        <f t="shared" si="3"/>
        <v>287</v>
      </c>
    </row>
    <row r="13" spans="1:13" x14ac:dyDescent="0.25">
      <c r="A13">
        <v>71650</v>
      </c>
      <c r="B13">
        <v>220</v>
      </c>
      <c r="C13">
        <v>410</v>
      </c>
      <c r="D13">
        <f t="shared" si="0"/>
        <v>426</v>
      </c>
      <c r="E13">
        <f t="shared" si="1"/>
        <v>709</v>
      </c>
      <c r="G13">
        <v>0</v>
      </c>
      <c r="H13">
        <f t="shared" si="4"/>
        <v>0</v>
      </c>
      <c r="L13">
        <v>53</v>
      </c>
      <c r="M13">
        <f t="shared" si="3"/>
        <v>295</v>
      </c>
    </row>
    <row r="14" spans="1:13" x14ac:dyDescent="0.25">
      <c r="A14">
        <v>71700</v>
      </c>
      <c r="B14">
        <v>177</v>
      </c>
      <c r="C14">
        <v>412</v>
      </c>
      <c r="D14">
        <f t="shared" si="0"/>
        <v>368</v>
      </c>
      <c r="E14">
        <f t="shared" si="1"/>
        <v>762</v>
      </c>
      <c r="G14">
        <v>0</v>
      </c>
      <c r="H14">
        <f t="shared" si="4"/>
        <v>0</v>
      </c>
      <c r="L14">
        <v>48</v>
      </c>
      <c r="M14">
        <f t="shared" si="3"/>
        <v>281</v>
      </c>
    </row>
    <row r="15" spans="1:13" x14ac:dyDescent="0.25">
      <c r="A15">
        <v>71750</v>
      </c>
      <c r="B15">
        <v>203</v>
      </c>
      <c r="C15">
        <v>377</v>
      </c>
      <c r="D15">
        <f t="shared" si="0"/>
        <v>352</v>
      </c>
      <c r="E15">
        <f t="shared" si="1"/>
        <v>731</v>
      </c>
      <c r="G15">
        <v>0</v>
      </c>
      <c r="H15">
        <f t="shared" si="4"/>
        <v>0</v>
      </c>
      <c r="L15">
        <v>45</v>
      </c>
      <c r="M15">
        <f t="shared" si="3"/>
        <v>259</v>
      </c>
    </row>
    <row r="16" spans="1:13" x14ac:dyDescent="0.25">
      <c r="A16">
        <v>71800</v>
      </c>
      <c r="B16">
        <v>246</v>
      </c>
      <c r="C16">
        <v>429</v>
      </c>
      <c r="D16">
        <f t="shared" si="0"/>
        <v>416</v>
      </c>
      <c r="E16">
        <f t="shared" si="1"/>
        <v>747</v>
      </c>
      <c r="G16">
        <v>0</v>
      </c>
      <c r="H16">
        <f t="shared" si="4"/>
        <v>0</v>
      </c>
      <c r="L16">
        <v>47</v>
      </c>
      <c r="M16">
        <f t="shared" si="3"/>
        <v>256</v>
      </c>
    </row>
    <row r="17" spans="1:13" x14ac:dyDescent="0.25">
      <c r="A17">
        <v>71850</v>
      </c>
      <c r="B17">
        <v>228</v>
      </c>
      <c r="C17">
        <v>426</v>
      </c>
      <c r="D17">
        <f t="shared" si="0"/>
        <v>439</v>
      </c>
      <c r="E17">
        <f t="shared" si="1"/>
        <v>792</v>
      </c>
      <c r="G17">
        <v>0</v>
      </c>
      <c r="H17">
        <f t="shared" si="4"/>
        <v>0</v>
      </c>
      <c r="L17">
        <v>48</v>
      </c>
      <c r="M17">
        <f t="shared" si="3"/>
        <v>264</v>
      </c>
    </row>
    <row r="18" spans="1:13" x14ac:dyDescent="0.25">
      <c r="A18">
        <v>71900</v>
      </c>
      <c r="B18">
        <v>232</v>
      </c>
      <c r="C18">
        <v>401</v>
      </c>
      <c r="D18">
        <f t="shared" si="0"/>
        <v>426</v>
      </c>
      <c r="E18">
        <f t="shared" si="1"/>
        <v>766</v>
      </c>
      <c r="G18">
        <v>0</v>
      </c>
      <c r="H18">
        <f t="shared" si="4"/>
        <v>0</v>
      </c>
      <c r="L18">
        <v>49</v>
      </c>
      <c r="M18">
        <f t="shared" si="3"/>
        <v>270</v>
      </c>
    </row>
    <row r="19" spans="1:13" x14ac:dyDescent="0.25">
      <c r="A19">
        <v>71950</v>
      </c>
      <c r="B19">
        <v>153</v>
      </c>
      <c r="C19">
        <v>401</v>
      </c>
      <c r="D19">
        <f t="shared" si="0"/>
        <v>357</v>
      </c>
      <c r="E19">
        <f t="shared" si="1"/>
        <v>743</v>
      </c>
      <c r="G19">
        <v>0</v>
      </c>
      <c r="H19">
        <f t="shared" si="4"/>
        <v>0</v>
      </c>
      <c r="L19">
        <v>45</v>
      </c>
      <c r="M19">
        <f t="shared" si="3"/>
        <v>262</v>
      </c>
    </row>
    <row r="20" spans="1:13" x14ac:dyDescent="0.25">
      <c r="A20">
        <v>72000</v>
      </c>
      <c r="B20">
        <v>179</v>
      </c>
      <c r="C20">
        <v>396</v>
      </c>
      <c r="D20">
        <f t="shared" si="0"/>
        <v>308</v>
      </c>
      <c r="E20">
        <f t="shared" si="1"/>
        <v>738</v>
      </c>
      <c r="G20">
        <v>0</v>
      </c>
      <c r="H20">
        <f t="shared" si="4"/>
        <v>0</v>
      </c>
      <c r="L20">
        <v>45</v>
      </c>
      <c r="M20">
        <f t="shared" si="3"/>
        <v>250</v>
      </c>
    </row>
    <row r="21" spans="1:13" x14ac:dyDescent="0.25">
      <c r="A21">
        <v>72050</v>
      </c>
      <c r="B21">
        <v>236</v>
      </c>
      <c r="C21">
        <v>347</v>
      </c>
      <c r="D21">
        <f t="shared" si="0"/>
        <v>385</v>
      </c>
      <c r="E21">
        <f t="shared" si="1"/>
        <v>688</v>
      </c>
      <c r="G21">
        <v>0</v>
      </c>
      <c r="H21">
        <f t="shared" si="4"/>
        <v>0</v>
      </c>
      <c r="L21">
        <v>48</v>
      </c>
      <c r="M21">
        <f t="shared" si="3"/>
        <v>259</v>
      </c>
    </row>
    <row r="22" spans="1:13" x14ac:dyDescent="0.25">
      <c r="A22">
        <v>72100</v>
      </c>
      <c r="B22">
        <v>239</v>
      </c>
      <c r="C22">
        <v>297</v>
      </c>
      <c r="D22">
        <f t="shared" si="0"/>
        <v>440</v>
      </c>
      <c r="E22">
        <f t="shared" si="1"/>
        <v>597</v>
      </c>
      <c r="G22">
        <v>0</v>
      </c>
      <c r="H22">
        <f t="shared" si="4"/>
        <v>0</v>
      </c>
      <c r="L22">
        <v>50</v>
      </c>
      <c r="M22">
        <f t="shared" si="3"/>
        <v>273</v>
      </c>
    </row>
    <row r="23" spans="1:13" x14ac:dyDescent="0.25">
      <c r="A23">
        <v>72150</v>
      </c>
      <c r="B23">
        <v>186</v>
      </c>
      <c r="C23">
        <v>140</v>
      </c>
      <c r="D23">
        <f t="shared" si="0"/>
        <v>394</v>
      </c>
      <c r="E23">
        <f t="shared" si="1"/>
        <v>405</v>
      </c>
      <c r="G23">
        <v>0</v>
      </c>
      <c r="H23">
        <f t="shared" si="4"/>
        <v>0</v>
      </c>
      <c r="L23">
        <v>49</v>
      </c>
      <c r="M23">
        <f t="shared" si="3"/>
        <v>275</v>
      </c>
    </row>
    <row r="24" spans="1:13" x14ac:dyDescent="0.25">
      <c r="A24">
        <v>72200</v>
      </c>
      <c r="B24">
        <v>190</v>
      </c>
      <c r="C24">
        <v>211</v>
      </c>
      <c r="D24">
        <f t="shared" si="0"/>
        <v>349</v>
      </c>
      <c r="E24">
        <f t="shared" si="1"/>
        <v>325</v>
      </c>
      <c r="G24">
        <v>0</v>
      </c>
      <c r="H24">
        <f t="shared" si="4"/>
        <v>0</v>
      </c>
      <c r="L24">
        <v>50</v>
      </c>
      <c r="M24">
        <f t="shared" si="3"/>
        <v>275</v>
      </c>
    </row>
    <row r="25" spans="1:13" x14ac:dyDescent="0.25">
      <c r="A25">
        <v>72250</v>
      </c>
      <c r="B25">
        <v>162</v>
      </c>
      <c r="C25">
        <v>188</v>
      </c>
      <c r="D25">
        <f t="shared" si="0"/>
        <v>326</v>
      </c>
      <c r="E25">
        <f t="shared" si="1"/>
        <v>370</v>
      </c>
      <c r="G25">
        <v>0</v>
      </c>
      <c r="H25">
        <f t="shared" si="4"/>
        <v>0</v>
      </c>
      <c r="L25">
        <v>41</v>
      </c>
      <c r="M25">
        <f t="shared" si="3"/>
        <v>253</v>
      </c>
    </row>
    <row r="26" spans="1:13" x14ac:dyDescent="0.25">
      <c r="A26">
        <v>72300</v>
      </c>
      <c r="B26">
        <v>144</v>
      </c>
      <c r="C26">
        <v>122</v>
      </c>
      <c r="D26">
        <f t="shared" si="0"/>
        <v>284</v>
      </c>
      <c r="E26">
        <f t="shared" si="1"/>
        <v>288</v>
      </c>
      <c r="G26">
        <v>0</v>
      </c>
      <c r="H26">
        <f t="shared" si="4"/>
        <v>0</v>
      </c>
      <c r="L26">
        <v>42</v>
      </c>
      <c r="M26">
        <f t="shared" si="3"/>
        <v>231</v>
      </c>
    </row>
    <row r="27" spans="1:13" x14ac:dyDescent="0.25">
      <c r="A27">
        <v>72350</v>
      </c>
      <c r="B27">
        <v>100</v>
      </c>
      <c r="C27">
        <v>78</v>
      </c>
      <c r="D27">
        <f t="shared" si="0"/>
        <v>226</v>
      </c>
      <c r="E27">
        <f t="shared" si="1"/>
        <v>186</v>
      </c>
      <c r="G27">
        <v>0</v>
      </c>
      <c r="H27">
        <f t="shared" si="4"/>
        <v>0</v>
      </c>
      <c r="L27">
        <v>43</v>
      </c>
      <c r="M27">
        <f t="shared" si="3"/>
        <v>237</v>
      </c>
    </row>
    <row r="28" spans="1:13" x14ac:dyDescent="0.25">
      <c r="A28">
        <v>72400</v>
      </c>
      <c r="B28">
        <v>112</v>
      </c>
      <c r="C28">
        <v>82</v>
      </c>
      <c r="D28">
        <f t="shared" si="0"/>
        <v>197</v>
      </c>
      <c r="E28">
        <f t="shared" si="1"/>
        <v>149</v>
      </c>
      <c r="G28">
        <v>0</v>
      </c>
      <c r="H28">
        <f t="shared" si="4"/>
        <v>0</v>
      </c>
      <c r="L28">
        <v>42</v>
      </c>
      <c r="M28">
        <f t="shared" si="3"/>
        <v>237</v>
      </c>
    </row>
    <row r="29" spans="1:13" x14ac:dyDescent="0.25">
      <c r="A29">
        <v>72450</v>
      </c>
      <c r="B29">
        <v>123</v>
      </c>
      <c r="C29">
        <v>68</v>
      </c>
      <c r="D29">
        <f t="shared" si="0"/>
        <v>218</v>
      </c>
      <c r="E29">
        <f t="shared" si="1"/>
        <v>139</v>
      </c>
      <c r="G29">
        <v>0</v>
      </c>
      <c r="H29">
        <f t="shared" si="4"/>
        <v>0</v>
      </c>
      <c r="L29">
        <v>44</v>
      </c>
      <c r="M29">
        <f t="shared" si="3"/>
        <v>239</v>
      </c>
    </row>
    <row r="30" spans="1:13" x14ac:dyDescent="0.25">
      <c r="A30">
        <v>72500</v>
      </c>
      <c r="B30">
        <v>111</v>
      </c>
      <c r="C30">
        <v>59</v>
      </c>
      <c r="D30">
        <f t="shared" si="0"/>
        <v>217</v>
      </c>
      <c r="E30">
        <f t="shared" si="1"/>
        <v>118</v>
      </c>
      <c r="G30">
        <v>0</v>
      </c>
      <c r="H30">
        <f t="shared" si="4"/>
        <v>0</v>
      </c>
      <c r="L30">
        <v>44</v>
      </c>
      <c r="M30">
        <f t="shared" si="3"/>
        <v>245</v>
      </c>
    </row>
    <row r="31" spans="1:13" x14ac:dyDescent="0.25">
      <c r="A31">
        <v>72550</v>
      </c>
      <c r="B31">
        <v>108</v>
      </c>
      <c r="C31">
        <v>65</v>
      </c>
      <c r="D31">
        <f t="shared" si="0"/>
        <v>203</v>
      </c>
      <c r="E31">
        <f t="shared" si="1"/>
        <v>115</v>
      </c>
      <c r="G31">
        <v>0</v>
      </c>
      <c r="H31">
        <f t="shared" si="4"/>
        <v>0</v>
      </c>
      <c r="L31">
        <v>44</v>
      </c>
      <c r="M31">
        <f t="shared" si="3"/>
        <v>245</v>
      </c>
    </row>
    <row r="32" spans="1:13" x14ac:dyDescent="0.25">
      <c r="A32">
        <v>72600</v>
      </c>
      <c r="B32">
        <v>139</v>
      </c>
      <c r="C32">
        <v>67</v>
      </c>
      <c r="D32">
        <f t="shared" si="0"/>
        <v>229</v>
      </c>
      <c r="E32">
        <f t="shared" si="1"/>
        <v>123</v>
      </c>
      <c r="G32">
        <v>0</v>
      </c>
      <c r="H32">
        <f t="shared" si="4"/>
        <v>0</v>
      </c>
      <c r="L32">
        <v>45</v>
      </c>
      <c r="M32">
        <f t="shared" si="3"/>
        <v>248</v>
      </c>
    </row>
    <row r="33" spans="1:13" x14ac:dyDescent="0.25">
      <c r="A33">
        <v>72650</v>
      </c>
      <c r="B33">
        <v>137</v>
      </c>
      <c r="C33">
        <v>69</v>
      </c>
      <c r="D33">
        <f t="shared" si="0"/>
        <v>256</v>
      </c>
      <c r="E33">
        <f t="shared" si="1"/>
        <v>126</v>
      </c>
      <c r="G33">
        <v>0</v>
      </c>
      <c r="H33">
        <f t="shared" si="4"/>
        <v>0</v>
      </c>
      <c r="L33">
        <v>47</v>
      </c>
      <c r="M33">
        <f t="shared" si="3"/>
        <v>256</v>
      </c>
    </row>
    <row r="34" spans="1:13" x14ac:dyDescent="0.25">
      <c r="A34">
        <v>72700</v>
      </c>
      <c r="B34">
        <v>146</v>
      </c>
      <c r="C34">
        <v>68</v>
      </c>
      <c r="D34">
        <f t="shared" si="0"/>
        <v>263</v>
      </c>
      <c r="E34">
        <f t="shared" si="1"/>
        <v>127</v>
      </c>
      <c r="G34">
        <v>0</v>
      </c>
      <c r="H34">
        <f t="shared" si="4"/>
        <v>0</v>
      </c>
      <c r="L34">
        <v>49</v>
      </c>
      <c r="M34">
        <f t="shared" si="3"/>
        <v>267</v>
      </c>
    </row>
    <row r="35" spans="1:13" x14ac:dyDescent="0.25">
      <c r="A35">
        <v>72750</v>
      </c>
      <c r="B35">
        <v>149</v>
      </c>
      <c r="C35">
        <v>67</v>
      </c>
      <c r="D35">
        <f t="shared" si="0"/>
        <v>274</v>
      </c>
      <c r="E35">
        <f t="shared" si="1"/>
        <v>125</v>
      </c>
      <c r="G35">
        <v>0</v>
      </c>
      <c r="H35">
        <f t="shared" si="4"/>
        <v>0</v>
      </c>
      <c r="L35">
        <v>48</v>
      </c>
      <c r="M35">
        <f t="shared" si="3"/>
        <v>270</v>
      </c>
    </row>
    <row r="36" spans="1:13" x14ac:dyDescent="0.25">
      <c r="A36">
        <v>72800</v>
      </c>
      <c r="B36">
        <v>143</v>
      </c>
      <c r="C36">
        <v>61</v>
      </c>
      <c r="D36">
        <f t="shared" si="0"/>
        <v>271</v>
      </c>
      <c r="E36">
        <f t="shared" si="1"/>
        <v>119</v>
      </c>
      <c r="G36">
        <v>0</v>
      </c>
      <c r="H36">
        <f t="shared" si="4"/>
        <v>0</v>
      </c>
      <c r="L36">
        <v>48</v>
      </c>
      <c r="M36">
        <f t="shared" si="3"/>
        <v>267</v>
      </c>
    </row>
    <row r="37" spans="1:13" x14ac:dyDescent="0.25">
      <c r="A37">
        <v>72850</v>
      </c>
      <c r="B37">
        <v>156</v>
      </c>
      <c r="C37">
        <v>88</v>
      </c>
      <c r="D37">
        <f t="shared" si="0"/>
        <v>277</v>
      </c>
      <c r="E37">
        <f t="shared" si="1"/>
        <v>138</v>
      </c>
      <c r="G37">
        <v>0</v>
      </c>
      <c r="H37">
        <f t="shared" si="4"/>
        <v>0</v>
      </c>
      <c r="L37">
        <v>62</v>
      </c>
      <c r="M37">
        <f t="shared" si="3"/>
        <v>306</v>
      </c>
    </row>
    <row r="38" spans="1:13" x14ac:dyDescent="0.25">
      <c r="A38">
        <v>72900</v>
      </c>
      <c r="B38">
        <v>149</v>
      </c>
      <c r="C38">
        <v>84</v>
      </c>
      <c r="D38">
        <f t="shared" si="0"/>
        <v>283</v>
      </c>
      <c r="E38">
        <f t="shared" si="1"/>
        <v>160</v>
      </c>
      <c r="G38">
        <v>0</v>
      </c>
      <c r="H38">
        <f t="shared" si="4"/>
        <v>0</v>
      </c>
      <c r="L38">
        <v>61</v>
      </c>
      <c r="M38">
        <f t="shared" si="3"/>
        <v>342</v>
      </c>
    </row>
    <row r="39" spans="1:13" x14ac:dyDescent="0.25">
      <c r="A39">
        <v>72950</v>
      </c>
      <c r="B39">
        <v>154</v>
      </c>
      <c r="C39">
        <v>78</v>
      </c>
      <c r="D39">
        <f t="shared" si="0"/>
        <v>281</v>
      </c>
      <c r="E39">
        <f t="shared" si="1"/>
        <v>150</v>
      </c>
      <c r="G39">
        <v>0</v>
      </c>
      <c r="H39">
        <f t="shared" si="4"/>
        <v>0</v>
      </c>
      <c r="L39">
        <v>63</v>
      </c>
      <c r="M39">
        <f t="shared" si="3"/>
        <v>345</v>
      </c>
    </row>
    <row r="40" spans="1:13" x14ac:dyDescent="0.25">
      <c r="A40">
        <v>73000</v>
      </c>
      <c r="B40">
        <v>128</v>
      </c>
      <c r="C40">
        <v>74</v>
      </c>
      <c r="D40">
        <f t="shared" si="0"/>
        <v>262</v>
      </c>
      <c r="E40">
        <f t="shared" si="1"/>
        <v>141</v>
      </c>
      <c r="G40">
        <v>0</v>
      </c>
      <c r="H40">
        <f t="shared" si="4"/>
        <v>0</v>
      </c>
      <c r="L40">
        <v>59</v>
      </c>
      <c r="M40">
        <f t="shared" si="3"/>
        <v>339</v>
      </c>
    </row>
    <row r="41" spans="1:13" x14ac:dyDescent="0.25">
      <c r="A41">
        <v>73050</v>
      </c>
      <c r="B41">
        <v>142</v>
      </c>
      <c r="C41">
        <v>53</v>
      </c>
      <c r="D41">
        <f t="shared" si="0"/>
        <v>250</v>
      </c>
      <c r="E41">
        <f t="shared" si="1"/>
        <v>118</v>
      </c>
      <c r="G41">
        <v>0</v>
      </c>
      <c r="H41">
        <f t="shared" si="4"/>
        <v>0</v>
      </c>
      <c r="L41">
        <v>60</v>
      </c>
      <c r="M41">
        <f t="shared" si="3"/>
        <v>331</v>
      </c>
    </row>
    <row r="42" spans="1:13" x14ac:dyDescent="0.25">
      <c r="A42">
        <v>73100</v>
      </c>
      <c r="B42">
        <v>181</v>
      </c>
      <c r="C42">
        <v>30</v>
      </c>
      <c r="D42">
        <f t="shared" si="0"/>
        <v>300</v>
      </c>
      <c r="E42">
        <f t="shared" si="1"/>
        <v>77</v>
      </c>
      <c r="G42">
        <v>0</v>
      </c>
      <c r="H42">
        <f t="shared" si="4"/>
        <v>0</v>
      </c>
      <c r="L42">
        <v>62</v>
      </c>
      <c r="M42">
        <f t="shared" si="3"/>
        <v>339</v>
      </c>
    </row>
    <row r="43" spans="1:13" x14ac:dyDescent="0.25">
      <c r="A43">
        <v>73150</v>
      </c>
      <c r="B43">
        <v>259</v>
      </c>
      <c r="C43">
        <v>18</v>
      </c>
      <c r="D43">
        <f t="shared" si="0"/>
        <v>408</v>
      </c>
      <c r="E43">
        <f t="shared" si="1"/>
        <v>45</v>
      </c>
      <c r="G43">
        <v>0</v>
      </c>
      <c r="H43">
        <f t="shared" si="4"/>
        <v>0</v>
      </c>
      <c r="L43">
        <v>65</v>
      </c>
      <c r="M43">
        <f t="shared" si="3"/>
        <v>353</v>
      </c>
    </row>
    <row r="44" spans="1:13" x14ac:dyDescent="0.25">
      <c r="A44">
        <v>73200</v>
      </c>
      <c r="B44">
        <v>248</v>
      </c>
      <c r="C44">
        <v>9</v>
      </c>
      <c r="D44">
        <f t="shared" si="0"/>
        <v>470</v>
      </c>
      <c r="E44">
        <f t="shared" si="1"/>
        <v>25</v>
      </c>
      <c r="G44">
        <v>0</v>
      </c>
      <c r="H44">
        <f t="shared" si="4"/>
        <v>0</v>
      </c>
      <c r="L44">
        <v>65</v>
      </c>
      <c r="M44">
        <f t="shared" si="3"/>
        <v>362</v>
      </c>
    </row>
    <row r="45" spans="1:13" x14ac:dyDescent="0.25">
      <c r="A45">
        <v>73250</v>
      </c>
      <c r="B45">
        <v>256</v>
      </c>
      <c r="C45">
        <v>8</v>
      </c>
      <c r="D45">
        <f t="shared" si="0"/>
        <v>467</v>
      </c>
      <c r="E45">
        <f t="shared" si="1"/>
        <v>16</v>
      </c>
      <c r="G45">
        <v>0</v>
      </c>
      <c r="H45">
        <f t="shared" si="4"/>
        <v>0</v>
      </c>
      <c r="L45">
        <v>66</v>
      </c>
      <c r="M45">
        <f t="shared" si="3"/>
        <v>364</v>
      </c>
    </row>
    <row r="46" spans="1:13" x14ac:dyDescent="0.25">
      <c r="A46">
        <v>73300</v>
      </c>
      <c r="B46">
        <v>237</v>
      </c>
      <c r="C46">
        <v>14</v>
      </c>
      <c r="D46">
        <f t="shared" si="0"/>
        <v>457</v>
      </c>
      <c r="E46">
        <f t="shared" si="1"/>
        <v>21</v>
      </c>
      <c r="G46">
        <v>0</v>
      </c>
      <c r="H46">
        <f t="shared" si="4"/>
        <v>0</v>
      </c>
      <c r="L46">
        <v>66</v>
      </c>
      <c r="M46">
        <f t="shared" si="3"/>
        <v>367</v>
      </c>
    </row>
    <row r="47" spans="1:13" x14ac:dyDescent="0.25">
      <c r="A47">
        <v>73350</v>
      </c>
      <c r="B47">
        <v>220</v>
      </c>
      <c r="C47">
        <v>9</v>
      </c>
      <c r="D47">
        <f t="shared" si="0"/>
        <v>424</v>
      </c>
      <c r="E47">
        <f t="shared" si="1"/>
        <v>22</v>
      </c>
      <c r="G47">
        <v>0</v>
      </c>
      <c r="H47">
        <f t="shared" si="4"/>
        <v>0</v>
      </c>
      <c r="L47">
        <v>65</v>
      </c>
      <c r="M47">
        <f t="shared" si="3"/>
        <v>364</v>
      </c>
    </row>
    <row r="48" spans="1:13" x14ac:dyDescent="0.25">
      <c r="A48">
        <v>73400</v>
      </c>
      <c r="B48">
        <v>161</v>
      </c>
      <c r="C48">
        <v>21</v>
      </c>
      <c r="D48">
        <f t="shared" si="0"/>
        <v>353</v>
      </c>
      <c r="E48">
        <f t="shared" si="1"/>
        <v>28</v>
      </c>
      <c r="G48">
        <v>0</v>
      </c>
      <c r="H48">
        <f t="shared" si="4"/>
        <v>0</v>
      </c>
      <c r="L48">
        <v>64</v>
      </c>
      <c r="M48">
        <f t="shared" si="3"/>
        <v>359</v>
      </c>
    </row>
    <row r="49" spans="1:13" x14ac:dyDescent="0.25">
      <c r="A49">
        <v>73450</v>
      </c>
      <c r="B49">
        <v>120</v>
      </c>
      <c r="C49">
        <v>18</v>
      </c>
      <c r="D49">
        <f t="shared" si="0"/>
        <v>261</v>
      </c>
      <c r="E49">
        <f t="shared" si="1"/>
        <v>37</v>
      </c>
      <c r="G49">
        <v>0</v>
      </c>
      <c r="H49">
        <f t="shared" si="4"/>
        <v>0</v>
      </c>
      <c r="L49">
        <v>61</v>
      </c>
      <c r="M49">
        <f t="shared" si="3"/>
        <v>348</v>
      </c>
    </row>
    <row r="50" spans="1:13" x14ac:dyDescent="0.25">
      <c r="A50">
        <v>73500</v>
      </c>
      <c r="B50">
        <v>96</v>
      </c>
      <c r="C50">
        <v>22</v>
      </c>
      <c r="D50">
        <f t="shared" si="0"/>
        <v>200</v>
      </c>
      <c r="E50">
        <f t="shared" si="1"/>
        <v>38</v>
      </c>
      <c r="G50">
        <v>0</v>
      </c>
      <c r="H50">
        <f t="shared" si="4"/>
        <v>0</v>
      </c>
      <c r="L50">
        <v>61</v>
      </c>
      <c r="M50">
        <f t="shared" si="3"/>
        <v>339</v>
      </c>
    </row>
    <row r="51" spans="1:13" x14ac:dyDescent="0.25">
      <c r="A51">
        <v>73550</v>
      </c>
      <c r="B51">
        <v>95</v>
      </c>
      <c r="C51">
        <v>27</v>
      </c>
      <c r="D51">
        <f t="shared" si="0"/>
        <v>177</v>
      </c>
      <c r="E51">
        <f t="shared" si="1"/>
        <v>46</v>
      </c>
      <c r="G51">
        <v>0</v>
      </c>
      <c r="H51">
        <f t="shared" si="4"/>
        <v>0</v>
      </c>
      <c r="L51">
        <v>62</v>
      </c>
      <c r="M51">
        <f t="shared" si="3"/>
        <v>342</v>
      </c>
    </row>
    <row r="52" spans="1:13" x14ac:dyDescent="0.25">
      <c r="A52">
        <v>73600</v>
      </c>
      <c r="B52">
        <v>57</v>
      </c>
      <c r="C52">
        <v>35</v>
      </c>
      <c r="D52">
        <f t="shared" si="0"/>
        <v>141</v>
      </c>
      <c r="E52">
        <f t="shared" si="1"/>
        <v>58</v>
      </c>
      <c r="G52">
        <v>0</v>
      </c>
      <c r="H52">
        <f t="shared" si="4"/>
        <v>0</v>
      </c>
      <c r="L52">
        <v>59</v>
      </c>
      <c r="M52">
        <f t="shared" si="3"/>
        <v>337</v>
      </c>
    </row>
    <row r="53" spans="1:13" x14ac:dyDescent="0.25">
      <c r="A53">
        <v>73650</v>
      </c>
      <c r="B53">
        <v>53</v>
      </c>
      <c r="C53">
        <v>32</v>
      </c>
      <c r="D53">
        <f t="shared" si="0"/>
        <v>102</v>
      </c>
      <c r="E53">
        <f t="shared" si="1"/>
        <v>63</v>
      </c>
      <c r="G53">
        <v>0</v>
      </c>
      <c r="H53">
        <f t="shared" si="4"/>
        <v>0</v>
      </c>
      <c r="L53">
        <v>63</v>
      </c>
      <c r="M53">
        <f t="shared" si="3"/>
        <v>339</v>
      </c>
    </row>
    <row r="54" spans="1:13" x14ac:dyDescent="0.25">
      <c r="A54">
        <v>73700</v>
      </c>
      <c r="B54">
        <v>44</v>
      </c>
      <c r="C54">
        <v>42</v>
      </c>
      <c r="D54">
        <f t="shared" si="0"/>
        <v>90</v>
      </c>
      <c r="E54">
        <f t="shared" si="1"/>
        <v>69</v>
      </c>
      <c r="G54">
        <v>0</v>
      </c>
      <c r="H54">
        <f t="shared" si="4"/>
        <v>0</v>
      </c>
      <c r="L54">
        <v>65</v>
      </c>
      <c r="M54">
        <f t="shared" si="3"/>
        <v>356</v>
      </c>
    </row>
    <row r="55" spans="1:13" x14ac:dyDescent="0.25">
      <c r="A55">
        <v>73750</v>
      </c>
      <c r="B55">
        <v>41</v>
      </c>
      <c r="C55">
        <v>32</v>
      </c>
      <c r="D55">
        <f t="shared" si="0"/>
        <v>79</v>
      </c>
      <c r="E55">
        <f t="shared" si="1"/>
        <v>69</v>
      </c>
      <c r="G55">
        <v>0</v>
      </c>
      <c r="H55">
        <f t="shared" si="4"/>
        <v>0</v>
      </c>
      <c r="L55">
        <v>69</v>
      </c>
      <c r="M55">
        <f t="shared" si="3"/>
        <v>373</v>
      </c>
    </row>
    <row r="56" spans="1:13" x14ac:dyDescent="0.25">
      <c r="A56">
        <v>73800</v>
      </c>
      <c r="B56">
        <v>41</v>
      </c>
      <c r="C56">
        <v>17</v>
      </c>
      <c r="D56">
        <f t="shared" si="0"/>
        <v>76</v>
      </c>
      <c r="E56">
        <f t="shared" si="1"/>
        <v>46</v>
      </c>
      <c r="G56">
        <v>0</v>
      </c>
      <c r="H56">
        <f t="shared" si="4"/>
        <v>0</v>
      </c>
      <c r="L56">
        <v>61</v>
      </c>
      <c r="M56">
        <f t="shared" si="3"/>
        <v>362</v>
      </c>
    </row>
    <row r="57" spans="1:13" x14ac:dyDescent="0.25">
      <c r="A57">
        <v>73850</v>
      </c>
      <c r="B57">
        <v>32</v>
      </c>
      <c r="C57">
        <v>59</v>
      </c>
      <c r="D57">
        <f t="shared" si="0"/>
        <v>68</v>
      </c>
      <c r="E57">
        <f t="shared" si="1"/>
        <v>71</v>
      </c>
      <c r="G57">
        <v>0</v>
      </c>
      <c r="H57">
        <f t="shared" si="4"/>
        <v>0</v>
      </c>
      <c r="L57">
        <v>65</v>
      </c>
      <c r="M57">
        <f t="shared" si="3"/>
        <v>350</v>
      </c>
    </row>
    <row r="58" spans="1:13" x14ac:dyDescent="0.25">
      <c r="A58">
        <v>73900</v>
      </c>
      <c r="B58">
        <v>31</v>
      </c>
      <c r="C58">
        <v>17</v>
      </c>
      <c r="D58">
        <f t="shared" si="0"/>
        <v>59</v>
      </c>
      <c r="E58">
        <f t="shared" si="1"/>
        <v>71</v>
      </c>
      <c r="G58">
        <v>0</v>
      </c>
      <c r="H58">
        <f t="shared" si="4"/>
        <v>0</v>
      </c>
      <c r="L58">
        <v>67</v>
      </c>
      <c r="M58">
        <f t="shared" si="3"/>
        <v>367</v>
      </c>
    </row>
    <row r="59" spans="1:13" x14ac:dyDescent="0.25">
      <c r="A59">
        <v>73950</v>
      </c>
      <c r="B59">
        <v>33</v>
      </c>
      <c r="C59">
        <v>24</v>
      </c>
      <c r="D59">
        <f t="shared" si="0"/>
        <v>60</v>
      </c>
      <c r="E59">
        <f t="shared" si="1"/>
        <v>38</v>
      </c>
      <c r="G59">
        <v>0</v>
      </c>
      <c r="H59">
        <f t="shared" si="4"/>
        <v>0</v>
      </c>
      <c r="L59">
        <v>66</v>
      </c>
      <c r="M59">
        <f t="shared" si="3"/>
        <v>370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55"/>
  <sheetViews>
    <sheetView zoomScale="55" zoomScaleNormal="55" workbookViewId="0">
      <selection activeCell="P2" sqref="P2:Q3"/>
    </sheetView>
  </sheetViews>
  <sheetFormatPr defaultRowHeight="15" x14ac:dyDescent="0.25"/>
  <cols>
    <col min="1" max="1" width="37.7109375" customWidth="1"/>
    <col min="12" max="12" width="6.28515625" customWidth="1"/>
    <col min="13" max="13" width="37.7109375" customWidth="1"/>
  </cols>
  <sheetData>
    <row r="1" spans="1:23" x14ac:dyDescent="0.25">
      <c r="A1" s="38" t="s">
        <v>17</v>
      </c>
      <c r="B1" s="33" t="s">
        <v>18</v>
      </c>
      <c r="C1" s="34"/>
      <c r="D1" s="34"/>
      <c r="E1" s="34"/>
      <c r="F1" s="33" t="s">
        <v>19</v>
      </c>
      <c r="G1" s="34"/>
      <c r="H1" s="34"/>
      <c r="I1" s="34"/>
      <c r="J1" s="34"/>
      <c r="K1" s="35"/>
      <c r="M1" s="38" t="s">
        <v>17</v>
      </c>
      <c r="N1" s="33" t="s">
        <v>18</v>
      </c>
      <c r="O1" s="34"/>
      <c r="P1" s="34"/>
      <c r="Q1" s="34"/>
      <c r="R1" s="33" t="s">
        <v>19</v>
      </c>
      <c r="S1" s="34"/>
      <c r="T1" s="34"/>
      <c r="U1" s="34"/>
      <c r="V1" s="34"/>
      <c r="W1" s="35"/>
    </row>
    <row r="2" spans="1:23" x14ac:dyDescent="0.25">
      <c r="A2" s="38"/>
      <c r="B2" s="1">
        <v>659</v>
      </c>
      <c r="C2" s="1">
        <v>659</v>
      </c>
      <c r="D2" s="1">
        <v>670</v>
      </c>
      <c r="E2" s="1">
        <v>670</v>
      </c>
      <c r="F2" s="2">
        <v>203</v>
      </c>
      <c r="G2" s="2">
        <v>203</v>
      </c>
      <c r="H2" s="2">
        <v>203</v>
      </c>
      <c r="I2" s="2">
        <v>203</v>
      </c>
      <c r="J2" s="2">
        <v>203</v>
      </c>
      <c r="K2" s="2">
        <v>203</v>
      </c>
      <c r="M2" s="38"/>
      <c r="N2" s="1">
        <v>659</v>
      </c>
      <c r="O2" s="1">
        <v>659</v>
      </c>
      <c r="P2" s="1">
        <v>670</v>
      </c>
      <c r="Q2" s="1">
        <v>670</v>
      </c>
      <c r="R2" s="2">
        <v>203</v>
      </c>
      <c r="S2" s="2">
        <v>203</v>
      </c>
      <c r="T2" s="2">
        <v>203</v>
      </c>
      <c r="U2" s="2">
        <v>203</v>
      </c>
      <c r="V2" s="2">
        <v>203</v>
      </c>
      <c r="W2" s="2">
        <v>203</v>
      </c>
    </row>
    <row r="3" spans="1:23" ht="157.5" customHeight="1" x14ac:dyDescent="0.25">
      <c r="A3" s="38"/>
      <c r="B3" s="4" t="s">
        <v>20</v>
      </c>
      <c r="C3" s="4" t="s">
        <v>20</v>
      </c>
      <c r="D3" s="4" t="s">
        <v>42</v>
      </c>
      <c r="E3" s="4" t="s">
        <v>42</v>
      </c>
      <c r="F3" s="5" t="s">
        <v>21</v>
      </c>
      <c r="G3" s="5" t="s">
        <v>21</v>
      </c>
      <c r="H3" s="5" t="s">
        <v>22</v>
      </c>
      <c r="I3" s="5" t="s">
        <v>22</v>
      </c>
      <c r="J3" s="4" t="s">
        <v>27</v>
      </c>
      <c r="K3" s="4" t="s">
        <v>27</v>
      </c>
      <c r="M3" s="38"/>
      <c r="N3" s="4" t="s">
        <v>20</v>
      </c>
      <c r="O3" s="4" t="s">
        <v>20</v>
      </c>
      <c r="P3" s="4" t="s">
        <v>42</v>
      </c>
      <c r="Q3" s="4" t="s">
        <v>42</v>
      </c>
      <c r="R3" s="5" t="s">
        <v>21</v>
      </c>
      <c r="S3" s="5" t="s">
        <v>21</v>
      </c>
      <c r="T3" s="5" t="s">
        <v>22</v>
      </c>
      <c r="U3" s="5" t="s">
        <v>22</v>
      </c>
      <c r="V3" s="4" t="s">
        <v>27</v>
      </c>
      <c r="W3" s="4" t="s">
        <v>27</v>
      </c>
    </row>
    <row r="4" spans="1:23" ht="15.75" thickBot="1" x14ac:dyDescent="0.3">
      <c r="A4" s="39"/>
      <c r="B4" s="6" t="s">
        <v>23</v>
      </c>
      <c r="C4" s="6" t="s">
        <v>24</v>
      </c>
      <c r="D4" s="6" t="s">
        <v>23</v>
      </c>
      <c r="E4" s="6" t="s">
        <v>24</v>
      </c>
      <c r="F4" s="7" t="s">
        <v>25</v>
      </c>
      <c r="G4" s="7" t="s">
        <v>26</v>
      </c>
      <c r="H4" s="7" t="s">
        <v>25</v>
      </c>
      <c r="I4" s="7" t="s">
        <v>26</v>
      </c>
      <c r="J4" s="7" t="s">
        <v>25</v>
      </c>
      <c r="K4" s="7" t="s">
        <v>26</v>
      </c>
      <c r="M4" s="39"/>
      <c r="N4" s="6" t="s">
        <v>23</v>
      </c>
      <c r="O4" s="6" t="s">
        <v>24</v>
      </c>
      <c r="P4" s="6" t="s">
        <v>23</v>
      </c>
      <c r="Q4" s="6" t="s">
        <v>24</v>
      </c>
      <c r="R4" s="7" t="s">
        <v>25</v>
      </c>
      <c r="S4" s="7" t="s">
        <v>26</v>
      </c>
      <c r="T4" s="7" t="s">
        <v>25</v>
      </c>
      <c r="U4" s="7" t="s">
        <v>26</v>
      </c>
      <c r="V4" s="7" t="s">
        <v>25</v>
      </c>
      <c r="W4" s="7" t="s">
        <v>26</v>
      </c>
    </row>
    <row r="5" spans="1:23" x14ac:dyDescent="0.25">
      <c r="A5" s="9" t="s">
        <v>28</v>
      </c>
      <c r="B5" s="10"/>
      <c r="C5" s="11"/>
      <c r="D5" s="11"/>
      <c r="E5" s="11"/>
      <c r="F5" s="12"/>
      <c r="G5" s="12"/>
      <c r="H5" s="12"/>
      <c r="I5" s="12"/>
      <c r="J5" s="12"/>
      <c r="K5" s="12"/>
      <c r="M5" s="9" t="s">
        <v>28</v>
      </c>
      <c r="N5" s="10"/>
      <c r="O5" s="11"/>
      <c r="P5" s="11"/>
      <c r="Q5" s="11"/>
      <c r="R5" s="12"/>
      <c r="S5" s="12"/>
      <c r="T5" s="12"/>
      <c r="U5" s="12"/>
      <c r="V5" s="12"/>
      <c r="W5" s="12"/>
    </row>
    <row r="6" spans="1:23" x14ac:dyDescent="0.25">
      <c r="A6" s="20">
        <f>'270 west'!A3</f>
        <v>48650</v>
      </c>
      <c r="B6" s="3">
        <f>'270 west'!G3</f>
        <v>24</v>
      </c>
      <c r="C6" s="3">
        <f>'270 west'!H3</f>
        <v>0</v>
      </c>
      <c r="D6" s="3"/>
      <c r="E6" s="3"/>
      <c r="F6" s="3">
        <f>'270 west'!B3</f>
        <v>36</v>
      </c>
      <c r="G6" s="3">
        <f>'270 west'!D3</f>
        <v>0</v>
      </c>
      <c r="H6" s="3">
        <f>'270 west'!C3</f>
        <v>0</v>
      </c>
      <c r="I6" s="3">
        <f>'270 west'!E3</f>
        <v>0</v>
      </c>
      <c r="J6" s="3"/>
      <c r="K6" s="3"/>
      <c r="L6" s="3"/>
      <c r="M6" s="20">
        <f>'270 west'!A50</f>
        <v>51200</v>
      </c>
      <c r="N6" s="3">
        <f>'270 west'!G50</f>
        <v>6</v>
      </c>
      <c r="O6" s="3">
        <f>'270 west'!H50</f>
        <v>47</v>
      </c>
      <c r="P6" s="3"/>
      <c r="Q6" s="3"/>
      <c r="R6" s="3">
        <f>'270 west'!B50</f>
        <v>40</v>
      </c>
      <c r="S6" s="3">
        <f>'270 west'!C50</f>
        <v>0</v>
      </c>
      <c r="T6" s="3">
        <f>'270 west'!D50</f>
        <v>74</v>
      </c>
      <c r="U6" s="3">
        <f>'270 west'!E50</f>
        <v>1</v>
      </c>
      <c r="V6" s="3"/>
      <c r="W6" s="3"/>
    </row>
    <row r="7" spans="1:23" x14ac:dyDescent="0.25">
      <c r="A7" s="20">
        <f>'270 west'!A4</f>
        <v>48700</v>
      </c>
      <c r="B7" s="3">
        <f>'270 west'!G4</f>
        <v>22</v>
      </c>
      <c r="C7" s="3">
        <f>'270 west'!H4</f>
        <v>128</v>
      </c>
      <c r="D7" s="3"/>
      <c r="E7" s="3"/>
      <c r="F7" s="3">
        <f>'270 west'!B4</f>
        <v>35</v>
      </c>
      <c r="G7" s="3">
        <f>'270 west'!D4</f>
        <v>66</v>
      </c>
      <c r="H7" s="3">
        <f>'270 west'!C4</f>
        <v>0</v>
      </c>
      <c r="I7" s="3">
        <f>'270 west'!E4</f>
        <v>0</v>
      </c>
      <c r="J7" s="3"/>
      <c r="K7" s="3"/>
      <c r="L7" s="3"/>
      <c r="M7" s="20">
        <f>'270 west'!A51</f>
        <v>51250</v>
      </c>
      <c r="N7" s="3">
        <f>'270 west'!G51</f>
        <v>16</v>
      </c>
      <c r="O7" s="3">
        <f>'270 west'!H51</f>
        <v>61</v>
      </c>
      <c r="P7" s="3"/>
      <c r="Q7" s="3"/>
      <c r="R7" s="3">
        <f>'270 west'!B51</f>
        <v>48</v>
      </c>
      <c r="S7" s="3">
        <f>'270 west'!C51</f>
        <v>0</v>
      </c>
      <c r="T7" s="3">
        <f>'270 west'!D51</f>
        <v>81</v>
      </c>
      <c r="U7" s="3">
        <f>'270 west'!E51</f>
        <v>0</v>
      </c>
      <c r="V7" s="3"/>
      <c r="W7" s="3"/>
    </row>
    <row r="8" spans="1:23" x14ac:dyDescent="0.25">
      <c r="A8" s="20">
        <f>'270 west'!A5</f>
        <v>48750</v>
      </c>
      <c r="B8" s="3">
        <f>'270 west'!G5</f>
        <v>21</v>
      </c>
      <c r="C8" s="3">
        <f>'270 west'!H5</f>
        <v>119</v>
      </c>
      <c r="D8" s="3"/>
      <c r="E8" s="3"/>
      <c r="F8" s="3">
        <f>'270 west'!B5</f>
        <v>36</v>
      </c>
      <c r="G8" s="3">
        <f>'270 west'!D5</f>
        <v>66</v>
      </c>
      <c r="H8" s="3">
        <f>'270 west'!C5</f>
        <v>0</v>
      </c>
      <c r="I8" s="3">
        <f>'270 west'!E5</f>
        <v>0</v>
      </c>
      <c r="J8" s="3"/>
      <c r="K8" s="3"/>
      <c r="L8" s="3"/>
      <c r="M8" s="20">
        <f>'270 west'!A52</f>
        <v>51296.84</v>
      </c>
      <c r="N8" s="3">
        <f>'270 west'!G52</f>
        <v>10</v>
      </c>
      <c r="O8" s="3">
        <f>'270 west'!H52</f>
        <v>72</v>
      </c>
      <c r="P8" s="3"/>
      <c r="Q8" s="3"/>
      <c r="R8" s="3">
        <f>'270 west'!B52</f>
        <v>1</v>
      </c>
      <c r="S8" s="3">
        <f>'270 west'!C52</f>
        <v>0</v>
      </c>
      <c r="T8" s="3">
        <f>'270 west'!D52</f>
        <v>43</v>
      </c>
      <c r="U8" s="3">
        <f>'270 west'!E52</f>
        <v>0</v>
      </c>
      <c r="V8" s="3"/>
      <c r="W8" s="3"/>
    </row>
    <row r="9" spans="1:23" x14ac:dyDescent="0.25">
      <c r="A9" s="20">
        <f>'270 west'!A6</f>
        <v>48800</v>
      </c>
      <c r="B9" s="3">
        <f>'270 west'!G6</f>
        <v>22</v>
      </c>
      <c r="C9" s="3">
        <f>'270 west'!H6</f>
        <v>119</v>
      </c>
      <c r="D9" s="3"/>
      <c r="E9" s="3"/>
      <c r="F9" s="3">
        <f>'270 west'!B6</f>
        <v>37</v>
      </c>
      <c r="G9" s="3">
        <f>'270 west'!D6</f>
        <v>68</v>
      </c>
      <c r="H9" s="3">
        <f>'270 west'!C6</f>
        <v>0</v>
      </c>
      <c r="I9" s="3">
        <f>'270 west'!E6</f>
        <v>0</v>
      </c>
      <c r="J9" s="3"/>
      <c r="K9" s="3"/>
      <c r="L9" s="3"/>
      <c r="M9" s="16" t="s">
        <v>29</v>
      </c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x14ac:dyDescent="0.25">
      <c r="A10" s="20">
        <f>'270 west'!A7</f>
        <v>48850</v>
      </c>
      <c r="B10" s="3">
        <f>'270 west'!G7</f>
        <v>2</v>
      </c>
      <c r="C10" s="3">
        <f>'270 west'!H7</f>
        <v>67</v>
      </c>
      <c r="D10" s="3"/>
      <c r="E10" s="3"/>
      <c r="F10" s="3">
        <f>'270 west'!B7</f>
        <v>30</v>
      </c>
      <c r="G10" s="3">
        <f>'270 west'!D7</f>
        <v>62</v>
      </c>
      <c r="H10" s="3">
        <f>'270 west'!C7</f>
        <v>0</v>
      </c>
      <c r="I10" s="3">
        <f>'270 west'!E7</f>
        <v>0</v>
      </c>
      <c r="J10" s="3"/>
      <c r="K10" s="3"/>
      <c r="L10" s="3"/>
      <c r="M10" s="20">
        <f>'Ramp L'!A3</f>
        <v>57427.37</v>
      </c>
      <c r="N10" s="3">
        <f>'Ramp L'!G3</f>
        <v>10</v>
      </c>
      <c r="O10" s="3">
        <f>'Ramp L'!H3</f>
        <v>0</v>
      </c>
      <c r="P10" s="3"/>
      <c r="Q10" s="3"/>
      <c r="R10" s="3">
        <f>'Ramp L'!B3</f>
        <v>48</v>
      </c>
      <c r="S10" s="3">
        <f>'Ramp L'!D3</f>
        <v>0</v>
      </c>
      <c r="T10" s="3">
        <f>'Ramp L'!C3</f>
        <v>9</v>
      </c>
      <c r="U10" s="3">
        <f>'Ramp L'!E3</f>
        <v>0</v>
      </c>
      <c r="V10" s="3"/>
      <c r="W10" s="3"/>
    </row>
    <row r="11" spans="1:23" x14ac:dyDescent="0.25">
      <c r="A11" s="20">
        <f>'270 west'!A8</f>
        <v>48900</v>
      </c>
      <c r="B11" s="3">
        <f>'270 west'!G8</f>
        <v>2</v>
      </c>
      <c r="C11" s="3">
        <f>'270 west'!H8</f>
        <v>11</v>
      </c>
      <c r="D11" s="3"/>
      <c r="E11" s="3"/>
      <c r="F11" s="3">
        <f>'270 west'!B8</f>
        <v>31</v>
      </c>
      <c r="G11" s="3">
        <f>'270 west'!D8</f>
        <v>56</v>
      </c>
      <c r="H11" s="3">
        <f>'270 west'!C8</f>
        <v>0</v>
      </c>
      <c r="I11" s="3">
        <f>'270 west'!E8</f>
        <v>0</v>
      </c>
      <c r="J11" s="3"/>
      <c r="K11" s="3"/>
      <c r="L11" s="3"/>
      <c r="M11" s="20">
        <f>'Ramp L'!A4</f>
        <v>57450</v>
      </c>
      <c r="N11" s="3">
        <f>'Ramp L'!G4</f>
        <v>10</v>
      </c>
      <c r="O11" s="3">
        <f>'Ramp L'!H4</f>
        <v>26</v>
      </c>
      <c r="P11" s="3"/>
      <c r="Q11" s="3"/>
      <c r="R11" s="3">
        <f>'Ramp L'!B4</f>
        <v>51</v>
      </c>
      <c r="S11" s="3">
        <f>'Ramp L'!D4</f>
        <v>41</v>
      </c>
      <c r="T11" s="3">
        <f>'Ramp L'!C4</f>
        <v>8</v>
      </c>
      <c r="U11" s="3">
        <f>'Ramp L'!E4</f>
        <v>7</v>
      </c>
      <c r="V11" s="3"/>
      <c r="W11" s="3"/>
    </row>
    <row r="12" spans="1:23" x14ac:dyDescent="0.25">
      <c r="A12" s="20">
        <f>'270 west'!A9</f>
        <v>48950</v>
      </c>
      <c r="B12" s="3">
        <f>'270 west'!G9</f>
        <v>2</v>
      </c>
      <c r="C12" s="3">
        <f>'270 west'!H9</f>
        <v>11</v>
      </c>
      <c r="D12" s="3"/>
      <c r="E12" s="3"/>
      <c r="F12" s="3">
        <f>'270 west'!B9</f>
        <v>31</v>
      </c>
      <c r="G12" s="3">
        <f>'270 west'!D9</f>
        <v>57</v>
      </c>
      <c r="H12" s="3">
        <f>'270 west'!C9</f>
        <v>0</v>
      </c>
      <c r="I12" s="3">
        <f>'270 west'!E9</f>
        <v>0</v>
      </c>
      <c r="J12" s="3"/>
      <c r="K12" s="3"/>
      <c r="L12" s="3"/>
      <c r="M12" s="20">
        <f>'Ramp L'!A5</f>
        <v>57500</v>
      </c>
      <c r="N12" s="3">
        <f>'Ramp L'!G5</f>
        <v>12</v>
      </c>
      <c r="O12" s="3">
        <f>'Ramp L'!H5</f>
        <v>62</v>
      </c>
      <c r="P12" s="3"/>
      <c r="Q12" s="3"/>
      <c r="R12" s="3">
        <f>'Ramp L'!B5</f>
        <v>48</v>
      </c>
      <c r="S12" s="3">
        <f>'Ramp L'!D5</f>
        <v>92</v>
      </c>
      <c r="T12" s="3">
        <f>'Ramp L'!C5</f>
        <v>10</v>
      </c>
      <c r="U12" s="3">
        <f>'Ramp L'!E5</f>
        <v>17</v>
      </c>
      <c r="V12" s="3"/>
      <c r="W12" s="3"/>
    </row>
    <row r="13" spans="1:23" x14ac:dyDescent="0.25">
      <c r="A13" s="20">
        <f>'270 west'!A10</f>
        <v>49000</v>
      </c>
      <c r="B13" s="3">
        <f>'270 west'!G10</f>
        <v>3</v>
      </c>
      <c r="C13" s="3">
        <f>'270 west'!H10</f>
        <v>14</v>
      </c>
      <c r="D13" s="3"/>
      <c r="E13" s="3"/>
      <c r="F13" s="3">
        <f>'270 west'!B10</f>
        <v>31</v>
      </c>
      <c r="G13" s="3">
        <f>'270 west'!D10</f>
        <v>57</v>
      </c>
      <c r="H13" s="3">
        <f>'270 west'!C10</f>
        <v>0</v>
      </c>
      <c r="I13" s="3">
        <f>'270 west'!E10</f>
        <v>0</v>
      </c>
      <c r="J13" s="3"/>
      <c r="K13" s="3"/>
      <c r="L13" s="3"/>
      <c r="M13" s="20">
        <f>'Ramp L'!A6</f>
        <v>57550</v>
      </c>
      <c r="N13" s="3">
        <f>'Ramp L'!G6</f>
        <v>12</v>
      </c>
      <c r="O13" s="3">
        <f>'Ramp L'!H6</f>
        <v>67</v>
      </c>
      <c r="P13" s="3"/>
      <c r="Q13" s="3"/>
      <c r="R13" s="3">
        <f>'Ramp L'!B6</f>
        <v>47</v>
      </c>
      <c r="S13" s="3">
        <f>'Ramp L'!D6</f>
        <v>88</v>
      </c>
      <c r="T13" s="3">
        <f>'Ramp L'!C6</f>
        <v>14</v>
      </c>
      <c r="U13" s="3">
        <f>'Ramp L'!E6</f>
        <v>22</v>
      </c>
      <c r="V13" s="3"/>
      <c r="W13" s="3"/>
    </row>
    <row r="14" spans="1:23" x14ac:dyDescent="0.25">
      <c r="A14" s="20">
        <f>'270 west'!A11</f>
        <v>49050</v>
      </c>
      <c r="B14" s="3">
        <f>'270 west'!G11</f>
        <v>3</v>
      </c>
      <c r="C14" s="3">
        <f>'270 west'!H11</f>
        <v>17</v>
      </c>
      <c r="D14" s="3"/>
      <c r="E14" s="3"/>
      <c r="F14" s="3">
        <f>'270 west'!B11</f>
        <v>31</v>
      </c>
      <c r="G14" s="3">
        <f>'270 west'!D11</f>
        <v>57</v>
      </c>
      <c r="H14" s="3">
        <f>'270 west'!C11</f>
        <v>0</v>
      </c>
      <c r="I14" s="3">
        <f>'270 west'!E11</f>
        <v>0</v>
      </c>
      <c r="J14" s="3"/>
      <c r="K14" s="3"/>
      <c r="L14" s="3"/>
      <c r="M14" s="20">
        <f>'Ramp L'!A7</f>
        <v>57600</v>
      </c>
      <c r="N14" s="3">
        <f>'Ramp L'!G7</f>
        <v>34</v>
      </c>
      <c r="O14" s="3">
        <f>'Ramp L'!H7</f>
        <v>128</v>
      </c>
      <c r="P14" s="3"/>
      <c r="Q14" s="3"/>
      <c r="R14" s="3">
        <f>'Ramp L'!B7</f>
        <v>155</v>
      </c>
      <c r="S14" s="3">
        <f>'Ramp L'!D7</f>
        <v>95</v>
      </c>
      <c r="T14" s="3">
        <f>'Ramp L'!C7</f>
        <v>174</v>
      </c>
      <c r="U14" s="3">
        <f>'Ramp L'!E7</f>
        <v>82</v>
      </c>
      <c r="V14" s="3"/>
      <c r="W14" s="3"/>
    </row>
    <row r="15" spans="1:23" x14ac:dyDescent="0.25">
      <c r="A15" s="20">
        <f>'270 west'!A12</f>
        <v>49100</v>
      </c>
      <c r="B15" s="3">
        <f>'270 west'!G12</f>
        <v>3</v>
      </c>
      <c r="C15" s="3">
        <f>'270 west'!H12</f>
        <v>17</v>
      </c>
      <c r="D15" s="3"/>
      <c r="E15" s="3"/>
      <c r="F15" s="3">
        <f>'270 west'!B12</f>
        <v>32</v>
      </c>
      <c r="G15" s="3">
        <f>'270 west'!D12</f>
        <v>58</v>
      </c>
      <c r="H15" s="3">
        <f>'270 west'!C12</f>
        <v>0</v>
      </c>
      <c r="I15" s="3">
        <f>'270 west'!E12</f>
        <v>0</v>
      </c>
      <c r="J15" s="3"/>
      <c r="K15" s="3"/>
      <c r="L15" s="3"/>
      <c r="M15" s="20">
        <f>'Ramp L'!A8</f>
        <v>57650</v>
      </c>
      <c r="N15" s="3">
        <f>'Ramp L'!G8</f>
        <v>73</v>
      </c>
      <c r="O15" s="3">
        <f>'Ramp L'!H8</f>
        <v>298</v>
      </c>
      <c r="P15" s="3"/>
      <c r="Q15" s="3"/>
      <c r="R15" s="3">
        <f>'Ramp L'!B8</f>
        <v>251</v>
      </c>
      <c r="S15" s="3">
        <f>'Ramp L'!D8</f>
        <v>376</v>
      </c>
      <c r="T15" s="3">
        <f>'Ramp L'!C8</f>
        <v>344</v>
      </c>
      <c r="U15" s="3">
        <f>'Ramp L'!E8</f>
        <v>480</v>
      </c>
      <c r="V15" s="3"/>
      <c r="W15" s="3"/>
    </row>
    <row r="16" spans="1:23" x14ac:dyDescent="0.25">
      <c r="A16" s="20">
        <f>'270 west'!A13</f>
        <v>49150</v>
      </c>
      <c r="B16" s="3">
        <f>'270 west'!G13</f>
        <v>3</v>
      </c>
      <c r="C16" s="3">
        <f>'270 west'!H13</f>
        <v>17</v>
      </c>
      <c r="D16" s="3"/>
      <c r="E16" s="3"/>
      <c r="F16" s="3">
        <f>'270 west'!B13</f>
        <v>32</v>
      </c>
      <c r="G16" s="3">
        <f>'270 west'!D13</f>
        <v>59</v>
      </c>
      <c r="H16" s="3">
        <f>'270 west'!C13</f>
        <v>0</v>
      </c>
      <c r="I16" s="3">
        <f>'270 west'!E13</f>
        <v>0</v>
      </c>
      <c r="J16" s="3"/>
      <c r="K16" s="3"/>
      <c r="L16" s="3"/>
      <c r="M16" s="20">
        <f>'Ramp L'!A9</f>
        <v>57700</v>
      </c>
      <c r="N16" s="3">
        <f>'Ramp L'!G9</f>
        <v>88</v>
      </c>
      <c r="O16" s="3">
        <f>'Ramp L'!H9</f>
        <v>448</v>
      </c>
      <c r="P16" s="3"/>
      <c r="Q16" s="3"/>
      <c r="R16" s="3">
        <f>'Ramp L'!B9</f>
        <v>385</v>
      </c>
      <c r="S16" s="3">
        <f>'Ramp L'!D9</f>
        <v>589</v>
      </c>
      <c r="T16" s="3">
        <f>'Ramp L'!C9</f>
        <v>393</v>
      </c>
      <c r="U16" s="3">
        <f>'Ramp L'!E9</f>
        <v>683</v>
      </c>
      <c r="V16" s="3"/>
      <c r="W16" s="3"/>
    </row>
    <row r="17" spans="1:23" x14ac:dyDescent="0.25">
      <c r="A17" s="20">
        <f>'270 west'!A14</f>
        <v>49200</v>
      </c>
      <c r="B17" s="3">
        <f>'270 west'!G14</f>
        <v>4</v>
      </c>
      <c r="C17" s="3">
        <f>'270 west'!H14</f>
        <v>19</v>
      </c>
      <c r="D17" s="3"/>
      <c r="E17" s="3"/>
      <c r="F17" s="3">
        <f>'270 west'!B14</f>
        <v>33</v>
      </c>
      <c r="G17" s="3">
        <f>'270 west'!D14</f>
        <v>60</v>
      </c>
      <c r="H17" s="3">
        <f>'270 west'!C14</f>
        <v>0</v>
      </c>
      <c r="I17" s="3">
        <f>'270 west'!E14</f>
        <v>0</v>
      </c>
      <c r="J17" s="3"/>
      <c r="K17" s="3"/>
      <c r="L17" s="3"/>
      <c r="M17" s="20">
        <f>'Ramp L'!A10</f>
        <v>57750</v>
      </c>
      <c r="N17" s="3">
        <f>'Ramp L'!G10</f>
        <v>121</v>
      </c>
      <c r="O17" s="3">
        <f>'Ramp L'!H10</f>
        <v>581</v>
      </c>
      <c r="P17" s="3"/>
      <c r="Q17" s="3"/>
      <c r="R17" s="3">
        <f>'Ramp L'!B10</f>
        <v>564</v>
      </c>
      <c r="S17" s="3">
        <f>'Ramp L'!D10</f>
        <v>879</v>
      </c>
      <c r="T17" s="3">
        <f>'Ramp L'!C10</f>
        <v>540</v>
      </c>
      <c r="U17" s="3">
        <f>'Ramp L'!E10</f>
        <v>864</v>
      </c>
      <c r="V17" s="3"/>
      <c r="W17" s="3"/>
    </row>
    <row r="18" spans="1:23" x14ac:dyDescent="0.25">
      <c r="A18" s="20">
        <f>'270 west'!A15</f>
        <v>49250</v>
      </c>
      <c r="B18" s="3">
        <f>'270 west'!G15</f>
        <v>4</v>
      </c>
      <c r="C18" s="3">
        <f>'270 west'!H15</f>
        <v>22</v>
      </c>
      <c r="D18" s="3"/>
      <c r="E18" s="3"/>
      <c r="F18" s="3">
        <f>'270 west'!B15</f>
        <v>33</v>
      </c>
      <c r="G18" s="3">
        <f>'270 west'!D15</f>
        <v>61</v>
      </c>
      <c r="H18" s="3">
        <f>'270 west'!C15</f>
        <v>0</v>
      </c>
      <c r="I18" s="3">
        <f>'270 west'!E15</f>
        <v>0</v>
      </c>
      <c r="J18" s="3"/>
      <c r="K18" s="3"/>
      <c r="L18" s="3"/>
      <c r="M18" s="20">
        <f>'Ramp L'!A11</f>
        <v>57800</v>
      </c>
      <c r="N18" s="3">
        <f>'Ramp L'!G11</f>
        <v>82</v>
      </c>
      <c r="O18" s="3">
        <f>'Ramp L'!H11</f>
        <v>564</v>
      </c>
      <c r="P18" s="3"/>
      <c r="Q18" s="3"/>
      <c r="R18" s="3">
        <f>'Ramp L'!B11</f>
        <v>375</v>
      </c>
      <c r="S18" s="3">
        <f>'Ramp L'!D11</f>
        <v>870</v>
      </c>
      <c r="T18" s="3">
        <f>'Ramp L'!C11</f>
        <v>528</v>
      </c>
      <c r="U18" s="3">
        <f>'Ramp L'!E11</f>
        <v>989</v>
      </c>
      <c r="V18" s="3"/>
      <c r="W18" s="3"/>
    </row>
    <row r="19" spans="1:23" x14ac:dyDescent="0.25">
      <c r="A19" s="20">
        <f>'270 west'!A16</f>
        <v>49300</v>
      </c>
      <c r="B19" s="3">
        <f>'270 west'!G16</f>
        <v>4</v>
      </c>
      <c r="C19" s="3">
        <f>'270 west'!H16</f>
        <v>22</v>
      </c>
      <c r="D19" s="3"/>
      <c r="E19" s="3"/>
      <c r="F19" s="3">
        <f>'270 west'!B16</f>
        <v>33</v>
      </c>
      <c r="G19" s="3">
        <f>'270 west'!D16</f>
        <v>61</v>
      </c>
      <c r="H19" s="3">
        <f>'270 west'!C16</f>
        <v>0</v>
      </c>
      <c r="I19" s="3">
        <f>'270 west'!E16</f>
        <v>0</v>
      </c>
      <c r="J19" s="3"/>
      <c r="K19" s="3"/>
      <c r="L19" s="3"/>
      <c r="M19" s="20">
        <f>'Ramp L'!A12</f>
        <v>57850</v>
      </c>
      <c r="N19" s="3">
        <f>'Ramp L'!G12</f>
        <v>62</v>
      </c>
      <c r="O19" s="3">
        <f>'Ramp L'!H12</f>
        <v>400</v>
      </c>
      <c r="P19" s="3"/>
      <c r="Q19" s="3"/>
      <c r="R19" s="3">
        <f>'Ramp L'!B12</f>
        <v>195</v>
      </c>
      <c r="S19" s="3">
        <f>'Ramp L'!D12</f>
        <v>528</v>
      </c>
      <c r="T19" s="3">
        <f>'Ramp L'!C12</f>
        <v>299</v>
      </c>
      <c r="U19" s="3">
        <f>'Ramp L'!E12</f>
        <v>766</v>
      </c>
      <c r="V19" s="3"/>
      <c r="W19" s="3"/>
    </row>
    <row r="20" spans="1:23" x14ac:dyDescent="0.25">
      <c r="A20" s="20">
        <f>'270 west'!A17</f>
        <v>49350</v>
      </c>
      <c r="B20" s="3">
        <f>'270 west'!G17</f>
        <v>4</v>
      </c>
      <c r="C20" s="3">
        <f>'270 west'!H17</f>
        <v>22</v>
      </c>
      <c r="D20" s="3"/>
      <c r="E20" s="3"/>
      <c r="F20" s="3">
        <f>'270 west'!B17</f>
        <v>33</v>
      </c>
      <c r="G20" s="3">
        <f>'270 west'!D17</f>
        <v>61</v>
      </c>
      <c r="H20" s="3">
        <f>'270 west'!C17</f>
        <v>0</v>
      </c>
      <c r="I20" s="3">
        <f>'270 west'!E17</f>
        <v>0</v>
      </c>
      <c r="J20" s="3"/>
      <c r="K20" s="3"/>
      <c r="L20" s="3"/>
      <c r="M20" s="20">
        <f>'Ramp L'!A13</f>
        <v>57900</v>
      </c>
      <c r="N20" s="3">
        <f>'Ramp L'!G13</f>
        <v>46</v>
      </c>
      <c r="O20" s="3">
        <f>'Ramp L'!H13</f>
        <v>300</v>
      </c>
      <c r="P20" s="3"/>
      <c r="Q20" s="3"/>
      <c r="R20" s="3">
        <f>'Ramp L'!B13</f>
        <v>173</v>
      </c>
      <c r="S20" s="3">
        <f>'Ramp L'!D13</f>
        <v>341</v>
      </c>
      <c r="T20" s="3">
        <f>'Ramp L'!C13</f>
        <v>221</v>
      </c>
      <c r="U20" s="3">
        <f>'Ramp L'!E13</f>
        <v>482</v>
      </c>
      <c r="V20" s="3"/>
      <c r="W20" s="3"/>
    </row>
    <row r="21" spans="1:23" x14ac:dyDescent="0.25">
      <c r="A21" s="20">
        <f>'270 west'!A18</f>
        <v>49400</v>
      </c>
      <c r="B21" s="3">
        <f>'270 west'!G18</f>
        <v>4</v>
      </c>
      <c r="C21" s="3">
        <f>'270 west'!H18</f>
        <v>22</v>
      </c>
      <c r="D21" s="3"/>
      <c r="E21" s="3"/>
      <c r="F21" s="3">
        <f>'270 west'!B18</f>
        <v>34</v>
      </c>
      <c r="G21" s="3">
        <f>'270 west'!D18</f>
        <v>62</v>
      </c>
      <c r="H21" s="3">
        <f>'270 west'!C18</f>
        <v>0</v>
      </c>
      <c r="I21" s="3">
        <f>'270 west'!E18</f>
        <v>0</v>
      </c>
      <c r="J21" s="3"/>
      <c r="K21" s="3"/>
      <c r="L21" s="3"/>
      <c r="M21" s="20">
        <f>'Ramp L'!A14</f>
        <v>57949.81</v>
      </c>
      <c r="N21" s="3">
        <f>'Ramp L'!G14</f>
        <v>77</v>
      </c>
      <c r="O21" s="3">
        <f>'Ramp L'!H14</f>
        <v>341</v>
      </c>
      <c r="P21" s="3"/>
      <c r="Q21" s="3"/>
      <c r="R21" s="3">
        <f>'Ramp L'!B14</f>
        <v>156</v>
      </c>
      <c r="S21" s="3">
        <f>'Ramp L'!D14</f>
        <v>304</v>
      </c>
      <c r="T21" s="3">
        <f>'Ramp L'!C14</f>
        <v>506</v>
      </c>
      <c r="U21" s="3">
        <f>'Ramp L'!E14</f>
        <v>671</v>
      </c>
      <c r="V21" s="3"/>
      <c r="W21" s="3"/>
    </row>
    <row r="22" spans="1:23" x14ac:dyDescent="0.25">
      <c r="A22" s="20">
        <f>'270 west'!A19</f>
        <v>49450</v>
      </c>
      <c r="B22" s="3">
        <f>'270 west'!G19</f>
        <v>5</v>
      </c>
      <c r="C22" s="3">
        <f>'270 west'!H19</f>
        <v>25</v>
      </c>
      <c r="D22" s="3"/>
      <c r="E22" s="3"/>
      <c r="F22" s="3">
        <f>'270 west'!B19</f>
        <v>35</v>
      </c>
      <c r="G22" s="3">
        <f>'270 west'!D19</f>
        <v>64</v>
      </c>
      <c r="H22" s="3">
        <f>'270 west'!C19</f>
        <v>0</v>
      </c>
      <c r="I22" s="3">
        <f>'270 west'!E19</f>
        <v>0</v>
      </c>
      <c r="J22" s="3"/>
      <c r="K22" s="3"/>
      <c r="L22" s="3"/>
      <c r="M22" s="20">
        <f>'Ramp L'!A15</f>
        <v>58301.24</v>
      </c>
      <c r="N22" s="3">
        <f>'Ramp L'!G15</f>
        <v>96</v>
      </c>
      <c r="O22" s="3">
        <f>'Ramp L'!H15</f>
        <v>3378</v>
      </c>
      <c r="P22" s="3"/>
      <c r="Q22" s="3"/>
      <c r="R22" s="3">
        <f>'Ramp L'!B15</f>
        <v>277</v>
      </c>
      <c r="S22" s="3">
        <f>'Ramp L'!D15</f>
        <v>2818</v>
      </c>
      <c r="T22" s="3">
        <f>'Ramp L'!C15</f>
        <v>619</v>
      </c>
      <c r="U22" s="3">
        <f>'Ramp L'!E15</f>
        <v>7322</v>
      </c>
      <c r="V22" s="3"/>
      <c r="W22" s="3"/>
    </row>
    <row r="23" spans="1:23" x14ac:dyDescent="0.25">
      <c r="A23" s="20">
        <f>'270 west'!A20</f>
        <v>49500</v>
      </c>
      <c r="B23" s="3">
        <f>'270 west'!G20</f>
        <v>5</v>
      </c>
      <c r="C23" s="3">
        <f>'270 west'!H20</f>
        <v>28</v>
      </c>
      <c r="D23" s="3"/>
      <c r="E23" s="3"/>
      <c r="F23" s="3">
        <f>'270 west'!B20</f>
        <v>34</v>
      </c>
      <c r="G23" s="3">
        <f>'270 west'!D20</f>
        <v>64</v>
      </c>
      <c r="H23" s="3">
        <f>'270 west'!C20</f>
        <v>0</v>
      </c>
      <c r="I23" s="3">
        <f>'270 west'!E20</f>
        <v>0</v>
      </c>
      <c r="J23" s="3"/>
      <c r="K23" s="3"/>
      <c r="L23" s="3"/>
      <c r="M23" s="20">
        <f>'Ramp L'!A16</f>
        <v>58350</v>
      </c>
      <c r="N23" s="3">
        <f>'Ramp L'!G16</f>
        <v>95</v>
      </c>
      <c r="O23" s="3">
        <f>'Ramp L'!H16</f>
        <v>518</v>
      </c>
      <c r="P23" s="3"/>
      <c r="Q23" s="3"/>
      <c r="R23" s="3">
        <f>'Ramp L'!B16</f>
        <v>444</v>
      </c>
      <c r="S23" s="3">
        <f>'Ramp L'!D16</f>
        <v>652</v>
      </c>
      <c r="T23" s="3">
        <f>'Ramp L'!C16</f>
        <v>586</v>
      </c>
      <c r="U23" s="3">
        <f>'Ramp L'!E16</f>
        <v>1089</v>
      </c>
      <c r="V23" s="3"/>
      <c r="W23" s="3"/>
    </row>
    <row r="24" spans="1:23" x14ac:dyDescent="0.25">
      <c r="A24" s="20">
        <f>'270 west'!A21</f>
        <v>49550</v>
      </c>
      <c r="B24" s="3">
        <f>'270 west'!G21</f>
        <v>19</v>
      </c>
      <c r="C24" s="3">
        <f>'270 west'!H21</f>
        <v>67</v>
      </c>
      <c r="D24" s="3"/>
      <c r="E24" s="3"/>
      <c r="F24" s="3">
        <f>'270 west'!B21</f>
        <v>35</v>
      </c>
      <c r="G24" s="3">
        <f>'270 west'!D21</f>
        <v>64</v>
      </c>
      <c r="H24" s="3">
        <f>'270 west'!C21</f>
        <v>0</v>
      </c>
      <c r="I24" s="3">
        <f>'270 west'!E21</f>
        <v>0</v>
      </c>
      <c r="J24" s="3"/>
      <c r="K24" s="3"/>
      <c r="L24" s="3"/>
      <c r="M24" s="20">
        <f>'Ramp L'!A17</f>
        <v>58400</v>
      </c>
      <c r="N24" s="3">
        <f>'Ramp L'!G17</f>
        <v>10</v>
      </c>
      <c r="O24" s="3">
        <f>'Ramp L'!H17</f>
        <v>292</v>
      </c>
      <c r="P24" s="3"/>
      <c r="Q24" s="3"/>
      <c r="R24" s="3">
        <f>'Ramp L'!B17</f>
        <v>29</v>
      </c>
      <c r="S24" s="3">
        <f>'Ramp L'!D17</f>
        <v>438</v>
      </c>
      <c r="T24" s="3">
        <f>'Ramp L'!C17</f>
        <v>15</v>
      </c>
      <c r="U24" s="3">
        <f>'Ramp L'!E17</f>
        <v>557</v>
      </c>
      <c r="V24" s="3"/>
      <c r="W24" s="3"/>
    </row>
    <row r="25" spans="1:23" x14ac:dyDescent="0.25">
      <c r="A25" s="20">
        <f>'270 west'!A22</f>
        <v>49600</v>
      </c>
      <c r="B25" s="3">
        <f>'270 west'!G22</f>
        <v>33</v>
      </c>
      <c r="C25" s="3">
        <f>'270 west'!H22</f>
        <v>144</v>
      </c>
      <c r="D25" s="3"/>
      <c r="E25" s="3"/>
      <c r="F25" s="3">
        <f>'270 west'!B22</f>
        <v>42</v>
      </c>
      <c r="G25" s="3">
        <f>'270 west'!D22</f>
        <v>71</v>
      </c>
      <c r="H25" s="3">
        <f>'270 west'!C22</f>
        <v>0</v>
      </c>
      <c r="I25" s="3">
        <f>'270 west'!E22</f>
        <v>0</v>
      </c>
      <c r="J25" s="3"/>
      <c r="K25" s="3"/>
      <c r="L25" s="3"/>
      <c r="M25" s="20">
        <f>'Ramp L'!A18</f>
        <v>58450</v>
      </c>
      <c r="N25" s="3">
        <f>'Ramp L'!G18</f>
        <v>81</v>
      </c>
      <c r="O25" s="3">
        <f>'Ramp L'!H18</f>
        <v>253</v>
      </c>
      <c r="P25" s="3"/>
      <c r="Q25" s="3"/>
      <c r="R25" s="3">
        <f>'Ramp L'!B18</f>
        <v>386</v>
      </c>
      <c r="S25" s="3">
        <f>'Ramp L'!D18</f>
        <v>385</v>
      </c>
      <c r="T25" s="3">
        <f>'Ramp L'!C18</f>
        <v>560</v>
      </c>
      <c r="U25" s="3">
        <f>'Ramp L'!E18</f>
        <v>533</v>
      </c>
      <c r="V25" s="3"/>
      <c r="W25" s="3"/>
    </row>
    <row r="26" spans="1:23" x14ac:dyDescent="0.25">
      <c r="A26" s="20">
        <f>'270 west'!A23</f>
        <v>49650</v>
      </c>
      <c r="B26" s="3">
        <f>'270 west'!G23</f>
        <v>7</v>
      </c>
      <c r="C26" s="3">
        <f>'270 west'!H23</f>
        <v>111</v>
      </c>
      <c r="D26" s="3"/>
      <c r="E26" s="3"/>
      <c r="F26" s="3">
        <f>'270 west'!B23</f>
        <v>34</v>
      </c>
      <c r="G26" s="3">
        <f>'270 west'!D23</f>
        <v>70</v>
      </c>
      <c r="H26" s="3">
        <f>'270 west'!C23</f>
        <v>1</v>
      </c>
      <c r="I26" s="3">
        <f>'270 west'!E23</f>
        <v>1</v>
      </c>
      <c r="J26" s="3"/>
      <c r="K26" s="3"/>
      <c r="L26" s="3"/>
      <c r="M26" s="20">
        <f>'Ramp L'!A19</f>
        <v>58500</v>
      </c>
      <c r="N26" s="3">
        <f>'Ramp L'!G19</f>
        <v>90</v>
      </c>
      <c r="O26" s="3">
        <f>'Ramp L'!H19</f>
        <v>475</v>
      </c>
      <c r="P26" s="3"/>
      <c r="Q26" s="3"/>
      <c r="R26" s="3">
        <f>'Ramp L'!B19</f>
        <v>369</v>
      </c>
      <c r="S26" s="3">
        <f>'Ramp L'!D19</f>
        <v>700</v>
      </c>
      <c r="T26" s="3">
        <f>'Ramp L'!C19</f>
        <v>594</v>
      </c>
      <c r="U26" s="3">
        <f>'Ramp L'!E19</f>
        <v>1069</v>
      </c>
      <c r="V26" s="3"/>
      <c r="W26" s="3"/>
    </row>
    <row r="27" spans="1:23" x14ac:dyDescent="0.25">
      <c r="A27" s="20">
        <f>'270 west'!A24</f>
        <v>49700</v>
      </c>
      <c r="B27" s="3">
        <f>'270 west'!G24</f>
        <v>7</v>
      </c>
      <c r="C27" s="3">
        <f>'270 west'!H24</f>
        <v>39</v>
      </c>
      <c r="D27" s="3"/>
      <c r="E27" s="3"/>
      <c r="F27" s="3">
        <f>'270 west'!B24</f>
        <v>35</v>
      </c>
      <c r="G27" s="3">
        <f>'270 west'!D24</f>
        <v>64</v>
      </c>
      <c r="H27" s="3">
        <f>'270 west'!C24</f>
        <v>1</v>
      </c>
      <c r="I27" s="3">
        <f>'270 west'!E24</f>
        <v>2</v>
      </c>
      <c r="J27" s="3"/>
      <c r="K27" s="3"/>
      <c r="L27" s="3"/>
      <c r="M27" s="20">
        <f>'Ramp L'!A20</f>
        <v>58550</v>
      </c>
      <c r="N27" s="3">
        <f>'Ramp L'!G20</f>
        <v>97</v>
      </c>
      <c r="O27" s="3">
        <f>'Ramp L'!H20</f>
        <v>520</v>
      </c>
      <c r="P27" s="3"/>
      <c r="Q27" s="3"/>
      <c r="R27" s="3">
        <f>'Ramp L'!B20</f>
        <v>382</v>
      </c>
      <c r="S27" s="3">
        <f>'Ramp L'!D20</f>
        <v>696</v>
      </c>
      <c r="T27" s="3">
        <f>'Ramp L'!C20</f>
        <v>597</v>
      </c>
      <c r="U27" s="3">
        <f>'Ramp L'!E20</f>
        <v>1103</v>
      </c>
      <c r="V27" s="3"/>
      <c r="W27" s="3"/>
    </row>
    <row r="28" spans="1:23" x14ac:dyDescent="0.25">
      <c r="A28" s="20">
        <f>'270 west'!A25</f>
        <v>49750</v>
      </c>
      <c r="B28" s="3">
        <f>'270 west'!G25</f>
        <v>7</v>
      </c>
      <c r="C28" s="3">
        <f>'270 west'!H25</f>
        <v>39</v>
      </c>
      <c r="D28" s="3"/>
      <c r="E28" s="3"/>
      <c r="F28" s="3">
        <f>'270 west'!B25</f>
        <v>22</v>
      </c>
      <c r="G28" s="3">
        <f>'270 west'!D25</f>
        <v>53</v>
      </c>
      <c r="H28" s="3">
        <f>'270 west'!C25</f>
        <v>1</v>
      </c>
      <c r="I28" s="3">
        <f>'270 west'!E25</f>
        <v>2</v>
      </c>
      <c r="J28" s="3"/>
      <c r="K28" s="3"/>
      <c r="L28" s="3"/>
      <c r="M28" s="20">
        <f>'Ramp L'!A21</f>
        <v>58600</v>
      </c>
      <c r="N28" s="3">
        <f>'Ramp L'!G21</f>
        <v>97</v>
      </c>
      <c r="O28" s="3">
        <f>'Ramp L'!H21</f>
        <v>539</v>
      </c>
      <c r="P28" s="3"/>
      <c r="Q28" s="3"/>
      <c r="R28" s="3">
        <f>'Ramp L'!B21</f>
        <v>445</v>
      </c>
      <c r="S28" s="3">
        <f>'Ramp L'!D21</f>
        <v>766</v>
      </c>
      <c r="T28" s="3">
        <f>'Ramp L'!C21</f>
        <v>616</v>
      </c>
      <c r="U28" s="3">
        <f>'Ramp L'!E21</f>
        <v>1124</v>
      </c>
      <c r="V28" s="3"/>
      <c r="W28" s="3"/>
    </row>
    <row r="29" spans="1:23" x14ac:dyDescent="0.25">
      <c r="A29" s="20">
        <f>'270 west'!A26</f>
        <v>49800</v>
      </c>
      <c r="B29" s="3">
        <f>'270 west'!G26</f>
        <v>8</v>
      </c>
      <c r="C29" s="3">
        <f>'270 west'!H26</f>
        <v>42</v>
      </c>
      <c r="D29" s="3"/>
      <c r="E29" s="3"/>
      <c r="F29" s="3">
        <f>'270 west'!B26</f>
        <v>35</v>
      </c>
      <c r="G29" s="3">
        <f>'270 west'!D26</f>
        <v>53</v>
      </c>
      <c r="H29" s="3">
        <f>'270 west'!C26</f>
        <v>1</v>
      </c>
      <c r="I29" s="3">
        <f>'270 west'!E26</f>
        <v>2</v>
      </c>
      <c r="J29" s="3"/>
      <c r="K29" s="3"/>
      <c r="L29" s="3"/>
      <c r="M29" s="20">
        <f>'Ramp L'!A22</f>
        <v>58650</v>
      </c>
      <c r="N29" s="3">
        <f>'Ramp L'!G22</f>
        <v>94</v>
      </c>
      <c r="O29" s="3">
        <f>'Ramp L'!H22</f>
        <v>531</v>
      </c>
      <c r="P29" s="3"/>
      <c r="Q29" s="3"/>
      <c r="R29" s="3">
        <f>'Ramp L'!B22</f>
        <v>413</v>
      </c>
      <c r="S29" s="3">
        <f>'Ramp L'!D22</f>
        <v>795</v>
      </c>
      <c r="T29" s="3">
        <f>'Ramp L'!C22</f>
        <v>579</v>
      </c>
      <c r="U29" s="3">
        <f>'Ramp L'!E22</f>
        <v>1107</v>
      </c>
      <c r="V29" s="3"/>
      <c r="W29" s="3"/>
    </row>
    <row r="30" spans="1:23" x14ac:dyDescent="0.25">
      <c r="A30" s="20">
        <f>'270 west'!A27</f>
        <v>50050</v>
      </c>
      <c r="B30" s="3">
        <f>'270 west'!G27</f>
        <v>7</v>
      </c>
      <c r="C30" s="3">
        <f>'270 west'!H27</f>
        <v>42</v>
      </c>
      <c r="D30" s="3"/>
      <c r="E30" s="3"/>
      <c r="F30" s="3">
        <f>'270 west'!B27</f>
        <v>35</v>
      </c>
      <c r="G30" s="3">
        <f>'270 west'!D27</f>
        <v>324</v>
      </c>
      <c r="H30" s="3">
        <f>'270 west'!C27</f>
        <v>1</v>
      </c>
      <c r="I30" s="3">
        <f>'270 west'!E27</f>
        <v>9</v>
      </c>
      <c r="J30" s="3"/>
      <c r="K30" s="3"/>
      <c r="L30" s="3"/>
      <c r="M30" s="20">
        <f>'Ramp L'!A23</f>
        <v>58700</v>
      </c>
      <c r="N30" s="3">
        <f>'Ramp L'!G23</f>
        <v>86</v>
      </c>
      <c r="O30" s="3">
        <f>'Ramp L'!H23</f>
        <v>500</v>
      </c>
      <c r="P30" s="3"/>
      <c r="Q30" s="3"/>
      <c r="R30" s="3">
        <f>'Ramp L'!B23</f>
        <v>390</v>
      </c>
      <c r="S30" s="3">
        <f>'Ramp L'!D23</f>
        <v>744</v>
      </c>
      <c r="T30" s="3">
        <f>'Ramp L'!C23</f>
        <v>504</v>
      </c>
      <c r="U30" s="3">
        <f>'Ramp L'!E23</f>
        <v>1003</v>
      </c>
      <c r="V30" s="3"/>
      <c r="W30" s="3"/>
    </row>
    <row r="31" spans="1:23" x14ac:dyDescent="0.25">
      <c r="A31" s="20">
        <f>'270 west'!A28</f>
        <v>50100</v>
      </c>
      <c r="B31" s="3">
        <f>'270 west'!G28</f>
        <v>7</v>
      </c>
      <c r="C31" s="3">
        <f>'270 west'!H28</f>
        <v>39</v>
      </c>
      <c r="D31" s="3"/>
      <c r="E31" s="3"/>
      <c r="F31" s="3">
        <f>'270 west'!B28</f>
        <v>36</v>
      </c>
      <c r="G31" s="3">
        <f>'270 west'!D28</f>
        <v>66</v>
      </c>
      <c r="H31" s="3">
        <f>'270 west'!C28</f>
        <v>1</v>
      </c>
      <c r="I31" s="3">
        <f>'270 west'!E28</f>
        <v>2</v>
      </c>
      <c r="J31" s="3"/>
      <c r="K31" s="3"/>
      <c r="L31" s="3"/>
      <c r="M31" s="20">
        <f>'Ramp L'!A24</f>
        <v>58750</v>
      </c>
      <c r="N31" s="3">
        <f>'Ramp L'!G24</f>
        <v>84</v>
      </c>
      <c r="O31" s="3">
        <f>'Ramp L'!H24</f>
        <v>473</v>
      </c>
      <c r="P31" s="3"/>
      <c r="Q31" s="3"/>
      <c r="R31" s="3">
        <f>'Ramp L'!B24</f>
        <v>438</v>
      </c>
      <c r="S31" s="3">
        <f>'Ramp L'!D24</f>
        <v>767</v>
      </c>
      <c r="T31" s="3">
        <f>'Ramp L'!C24</f>
        <v>497</v>
      </c>
      <c r="U31" s="3">
        <f>'Ramp L'!E24</f>
        <v>927</v>
      </c>
      <c r="V31" s="3"/>
      <c r="W31" s="3"/>
    </row>
    <row r="32" spans="1:23" x14ac:dyDescent="0.25">
      <c r="A32" s="20">
        <f>'270 west'!A29</f>
        <v>50150</v>
      </c>
      <c r="B32" s="3">
        <f>'270 west'!G29</f>
        <v>7</v>
      </c>
      <c r="C32" s="3">
        <f>'270 west'!H29</f>
        <v>39</v>
      </c>
      <c r="D32" s="3"/>
      <c r="E32" s="3"/>
      <c r="F32" s="3">
        <f>'270 west'!B29</f>
        <v>36</v>
      </c>
      <c r="G32" s="3">
        <f>'270 west'!D29</f>
        <v>67</v>
      </c>
      <c r="H32" s="3">
        <f>'270 west'!C29</f>
        <v>1</v>
      </c>
      <c r="I32" s="3">
        <f>'270 west'!E29</f>
        <v>2</v>
      </c>
      <c r="J32" s="3"/>
      <c r="K32" s="3"/>
      <c r="L32" s="3"/>
      <c r="M32" s="20">
        <f>'Ramp L'!A25</f>
        <v>58800</v>
      </c>
      <c r="N32" s="3">
        <f>'Ramp L'!G25</f>
        <v>53</v>
      </c>
      <c r="O32" s="3">
        <f>'Ramp L'!H25</f>
        <v>381</v>
      </c>
      <c r="P32" s="3"/>
      <c r="Q32" s="3"/>
      <c r="R32" s="3">
        <f>'Ramp L'!B25</f>
        <v>294</v>
      </c>
      <c r="S32" s="3">
        <f>'Ramp L'!D25</f>
        <v>678</v>
      </c>
      <c r="T32" s="3">
        <f>'Ramp L'!C25</f>
        <v>318</v>
      </c>
      <c r="U32" s="3">
        <f>'Ramp L'!E25</f>
        <v>755</v>
      </c>
      <c r="V32" s="3"/>
      <c r="W32" s="3"/>
    </row>
    <row r="33" spans="1:23" x14ac:dyDescent="0.25">
      <c r="A33" s="20">
        <f>'270 west'!A30</f>
        <v>50200</v>
      </c>
      <c r="B33" s="3">
        <f>'270 west'!G30</f>
        <v>7</v>
      </c>
      <c r="C33" s="3">
        <f>'270 west'!H30</f>
        <v>39</v>
      </c>
      <c r="D33" s="3"/>
      <c r="E33" s="3"/>
      <c r="F33" s="3">
        <f>'270 west'!B30</f>
        <v>35</v>
      </c>
      <c r="G33" s="3">
        <f>'270 west'!D30</f>
        <v>66</v>
      </c>
      <c r="H33" s="3">
        <f>'270 west'!C30</f>
        <v>1</v>
      </c>
      <c r="I33" s="3">
        <f>'270 west'!E30</f>
        <v>2</v>
      </c>
      <c r="J33" s="3"/>
      <c r="K33" s="3"/>
      <c r="L33" s="3"/>
      <c r="M33" s="20">
        <f>'Ramp L'!A26</f>
        <v>58810</v>
      </c>
      <c r="N33" s="3">
        <f>'Ramp L'!G26</f>
        <v>57</v>
      </c>
      <c r="O33" s="3">
        <f>'Ramp L'!H26</f>
        <v>62</v>
      </c>
      <c r="P33" s="3"/>
      <c r="Q33" s="3"/>
      <c r="R33" s="3">
        <f>'Ramp L'!B26</f>
        <v>305</v>
      </c>
      <c r="S33" s="3">
        <f>'Ramp L'!D26</f>
        <v>111</v>
      </c>
      <c r="T33" s="3">
        <f>'Ramp L'!C26</f>
        <v>367</v>
      </c>
      <c r="U33" s="3">
        <f>'Ramp L'!E26</f>
        <v>127</v>
      </c>
      <c r="V33" s="3"/>
      <c r="W33" s="3"/>
    </row>
    <row r="34" spans="1:23" x14ac:dyDescent="0.25">
      <c r="A34" s="20">
        <f>'270 west'!A31</f>
        <v>50250</v>
      </c>
      <c r="B34" s="3">
        <f>'270 west'!G31</f>
        <v>7</v>
      </c>
      <c r="C34" s="3">
        <f>'270 west'!H31</f>
        <v>39</v>
      </c>
      <c r="D34" s="3"/>
      <c r="E34" s="3"/>
      <c r="F34" s="3">
        <f>'270 west'!B31</f>
        <v>36</v>
      </c>
      <c r="G34" s="3">
        <f>'270 west'!D31</f>
        <v>66</v>
      </c>
      <c r="H34" s="3">
        <f>'270 west'!C31</f>
        <v>1</v>
      </c>
      <c r="I34" s="3">
        <f>'270 west'!E31</f>
        <v>2</v>
      </c>
      <c r="J34" s="3"/>
      <c r="K34" s="3"/>
      <c r="L34" s="3"/>
      <c r="M34" s="16" t="s">
        <v>30</v>
      </c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x14ac:dyDescent="0.25">
      <c r="A35" s="20">
        <f>'270 west'!A32</f>
        <v>50300</v>
      </c>
      <c r="B35" s="3">
        <f>'270 west'!G32</f>
        <v>10</v>
      </c>
      <c r="C35" s="3">
        <f>'270 west'!H32</f>
        <v>47</v>
      </c>
      <c r="D35" s="3"/>
      <c r="E35" s="3"/>
      <c r="F35" s="3">
        <f>'270 west'!B32</f>
        <v>36</v>
      </c>
      <c r="G35" s="3">
        <f>'270 west'!D32</f>
        <v>67</v>
      </c>
      <c r="H35" s="3">
        <f>'270 west'!C32</f>
        <v>1</v>
      </c>
      <c r="I35" s="3">
        <f>'270 west'!E32</f>
        <v>2</v>
      </c>
      <c r="J35" s="3"/>
      <c r="K35" s="3"/>
      <c r="L35" s="3"/>
      <c r="M35" s="20">
        <f>'Ramp P1'!A4</f>
        <v>68500</v>
      </c>
      <c r="N35" s="3">
        <f>'Ramp P1'!G4</f>
        <v>0</v>
      </c>
      <c r="O35" s="3">
        <f>'Ramp P1'!L4</f>
        <v>0</v>
      </c>
      <c r="P35" s="3">
        <f>'Ramp P1'!K4</f>
        <v>53</v>
      </c>
      <c r="Q35" s="3">
        <f>'Ramp P1'!L4</f>
        <v>0</v>
      </c>
      <c r="R35" s="3">
        <f>'Ramp P1'!B4</f>
        <v>293</v>
      </c>
      <c r="S35" s="3">
        <f>'Ramp P1'!D4</f>
        <v>0</v>
      </c>
      <c r="T35" s="3">
        <f>'Ramp P1'!C4</f>
        <v>240</v>
      </c>
      <c r="U35" s="3">
        <f>'Ramp P1'!E4</f>
        <v>0</v>
      </c>
      <c r="V35" s="3"/>
      <c r="W35" s="3"/>
    </row>
    <row r="36" spans="1:23" x14ac:dyDescent="0.25">
      <c r="A36" s="20">
        <f>'270 west'!A33</f>
        <v>50350</v>
      </c>
      <c r="B36" s="3">
        <f>'270 west'!G33</f>
        <v>8</v>
      </c>
      <c r="C36" s="3">
        <f>'270 west'!H33</f>
        <v>50</v>
      </c>
      <c r="D36" s="3"/>
      <c r="E36" s="3"/>
      <c r="F36" s="3">
        <f>'270 west'!B33</f>
        <v>35</v>
      </c>
      <c r="G36" s="3">
        <f>'270 west'!D33</f>
        <v>66</v>
      </c>
      <c r="H36" s="3">
        <f>'270 west'!C33</f>
        <v>1</v>
      </c>
      <c r="I36" s="3">
        <f>'270 west'!E33</f>
        <v>2</v>
      </c>
      <c r="J36" s="3"/>
      <c r="K36" s="3"/>
      <c r="L36" s="3"/>
      <c r="M36" s="20">
        <f>'Ramp P1'!A5</f>
        <v>68550</v>
      </c>
      <c r="N36" s="3">
        <f>'Ramp P1'!G5</f>
        <v>0</v>
      </c>
      <c r="O36" s="3">
        <f>'Ramp P1'!L5</f>
        <v>295</v>
      </c>
      <c r="P36" s="3">
        <f>'Ramp P1'!K5</f>
        <v>53</v>
      </c>
      <c r="Q36" s="3">
        <f>'Ramp P1'!L5</f>
        <v>295</v>
      </c>
      <c r="R36" s="3">
        <f>'Ramp P1'!B5</f>
        <v>296</v>
      </c>
      <c r="S36" s="3">
        <f>'Ramp P1'!D5</f>
        <v>546</v>
      </c>
      <c r="T36" s="3">
        <f>'Ramp P1'!C5</f>
        <v>239</v>
      </c>
      <c r="U36" s="3">
        <f>'Ramp P1'!E5</f>
        <v>444</v>
      </c>
      <c r="V36" s="3"/>
      <c r="W36" s="3"/>
    </row>
    <row r="37" spans="1:23" x14ac:dyDescent="0.25">
      <c r="A37" s="20">
        <f>'270 west'!A34</f>
        <v>50400</v>
      </c>
      <c r="B37" s="3">
        <f>'270 west'!G34</f>
        <v>8</v>
      </c>
      <c r="C37" s="3">
        <f>'270 west'!H34</f>
        <v>44</v>
      </c>
      <c r="D37" s="3"/>
      <c r="E37" s="3"/>
      <c r="F37" s="3">
        <f>'270 west'!B34</f>
        <v>35</v>
      </c>
      <c r="G37" s="3">
        <f>'270 west'!D34</f>
        <v>65</v>
      </c>
      <c r="H37" s="3">
        <f>'270 west'!C34</f>
        <v>1</v>
      </c>
      <c r="I37" s="3">
        <f>'270 west'!E34</f>
        <v>2</v>
      </c>
      <c r="J37" s="3"/>
      <c r="K37" s="3"/>
      <c r="L37" s="3"/>
      <c r="M37" s="20">
        <f>'Ramp P1'!A6</f>
        <v>68600</v>
      </c>
      <c r="N37" s="3">
        <f>'Ramp P1'!G6</f>
        <v>0</v>
      </c>
      <c r="O37" s="3">
        <f>'Ramp P1'!L6</f>
        <v>256</v>
      </c>
      <c r="P37" s="3">
        <f>'Ramp P1'!K6</f>
        <v>39</v>
      </c>
      <c r="Q37" s="3">
        <f>'Ramp P1'!L6</f>
        <v>256</v>
      </c>
      <c r="R37" s="3">
        <f>'Ramp P1'!B6</f>
        <v>256</v>
      </c>
      <c r="S37" s="3">
        <f>'Ramp P1'!D6</f>
        <v>512</v>
      </c>
      <c r="T37" s="3">
        <f>'Ramp P1'!C6</f>
        <v>183</v>
      </c>
      <c r="U37" s="3">
        <f>'Ramp P1'!E6</f>
        <v>391</v>
      </c>
      <c r="V37" s="3"/>
      <c r="W37" s="3"/>
    </row>
    <row r="38" spans="1:23" x14ac:dyDescent="0.25">
      <c r="A38" s="20">
        <f>'270 west'!A35</f>
        <v>50450</v>
      </c>
      <c r="B38" s="3">
        <f>'270 west'!G35</f>
        <v>8</v>
      </c>
      <c r="C38" s="3">
        <f>'270 west'!H35</f>
        <v>44</v>
      </c>
      <c r="D38" s="3"/>
      <c r="E38" s="3"/>
      <c r="F38" s="3">
        <f>'270 west'!B35</f>
        <v>36</v>
      </c>
      <c r="G38" s="3">
        <f>'270 west'!D35</f>
        <v>66</v>
      </c>
      <c r="H38" s="3">
        <f>'270 west'!C35</f>
        <v>1</v>
      </c>
      <c r="I38" s="3">
        <f>'270 west'!E35</f>
        <v>2</v>
      </c>
      <c r="J38" s="3"/>
      <c r="K38" s="3"/>
      <c r="L38" s="3"/>
      <c r="M38" s="20">
        <f>'Ramp P1'!A7</f>
        <v>68650</v>
      </c>
      <c r="N38" s="3">
        <f>'Ramp P1'!G7</f>
        <v>1</v>
      </c>
      <c r="O38" s="3">
        <f>'Ramp P1'!L7</f>
        <v>234</v>
      </c>
      <c r="P38" s="3">
        <f>'Ramp P1'!K7</f>
        <v>45</v>
      </c>
      <c r="Q38" s="3">
        <f>'Ramp P1'!L7</f>
        <v>234</v>
      </c>
      <c r="R38" s="3">
        <f>'Ramp P1'!B7</f>
        <v>267</v>
      </c>
      <c r="S38" s="3">
        <f>'Ramp P1'!D7</f>
        <v>485</v>
      </c>
      <c r="T38" s="3">
        <f>'Ramp P1'!C7</f>
        <v>222</v>
      </c>
      <c r="U38" s="3">
        <f>'Ramp P1'!E7</f>
        <v>375</v>
      </c>
      <c r="V38" s="3"/>
      <c r="W38" s="3"/>
    </row>
    <row r="39" spans="1:23" x14ac:dyDescent="0.25">
      <c r="A39" s="20">
        <f>'270 west'!A36</f>
        <v>50500</v>
      </c>
      <c r="B39" s="3">
        <f>'270 west'!G36</f>
        <v>8</v>
      </c>
      <c r="C39" s="3">
        <f>'270 west'!H36</f>
        <v>44</v>
      </c>
      <c r="D39" s="3"/>
      <c r="E39" s="3"/>
      <c r="F39" s="3">
        <f>'270 west'!B36</f>
        <v>41</v>
      </c>
      <c r="G39" s="3">
        <f>'270 west'!D36</f>
        <v>71</v>
      </c>
      <c r="H39" s="3">
        <f>'270 west'!C36</f>
        <v>0</v>
      </c>
      <c r="I39" s="3">
        <f>'270 west'!E36</f>
        <v>1</v>
      </c>
      <c r="J39" s="3"/>
      <c r="K39" s="3"/>
      <c r="L39" s="3"/>
      <c r="M39" s="20">
        <f>'Ramp P1'!A8</f>
        <v>68700</v>
      </c>
      <c r="N39" s="3">
        <f>'Ramp P1'!G8</f>
        <v>1</v>
      </c>
      <c r="O39" s="3">
        <f>'Ramp P1'!L8</f>
        <v>259</v>
      </c>
      <c r="P39" s="3">
        <f>'Ramp P1'!K8</f>
        <v>48</v>
      </c>
      <c r="Q39" s="3">
        <f>'Ramp P1'!L8</f>
        <v>259</v>
      </c>
      <c r="R39" s="3">
        <f>'Ramp P1'!B8</f>
        <v>249</v>
      </c>
      <c r="S39" s="3">
        <f>'Ramp P1'!D8</f>
        <v>478</v>
      </c>
      <c r="T39" s="3">
        <f>'Ramp P1'!C8</f>
        <v>236</v>
      </c>
      <c r="U39" s="3">
        <f>'Ramp P1'!E8</f>
        <v>425</v>
      </c>
      <c r="V39" s="3"/>
      <c r="W39" s="3"/>
    </row>
    <row r="40" spans="1:23" x14ac:dyDescent="0.25">
      <c r="A40" s="20">
        <f>'270 west'!A37</f>
        <v>50550</v>
      </c>
      <c r="B40" s="3">
        <f>'270 west'!G37</f>
        <v>22</v>
      </c>
      <c r="C40" s="3">
        <f>'270 west'!H37</f>
        <v>83</v>
      </c>
      <c r="D40" s="3"/>
      <c r="E40" s="3"/>
      <c r="F40" s="3">
        <f>'270 west'!B37</f>
        <v>40</v>
      </c>
      <c r="G40" s="3">
        <f>'270 west'!D37</f>
        <v>75</v>
      </c>
      <c r="H40" s="3">
        <f>'270 west'!C37</f>
        <v>3</v>
      </c>
      <c r="I40" s="3">
        <f>'270 west'!E37</f>
        <v>3</v>
      </c>
      <c r="J40" s="3"/>
      <c r="K40" s="3"/>
      <c r="L40" s="3"/>
      <c r="M40" s="20">
        <f>'Ramp P1'!A9</f>
        <v>68750</v>
      </c>
      <c r="N40" s="3">
        <f>'Ramp P1'!G9</f>
        <v>9</v>
      </c>
      <c r="O40" s="3">
        <f>'Ramp P1'!L9</f>
        <v>264</v>
      </c>
      <c r="P40" s="3">
        <f>'Ramp P1'!K9</f>
        <v>47</v>
      </c>
      <c r="Q40" s="3">
        <f>'Ramp P1'!L9</f>
        <v>264</v>
      </c>
      <c r="R40" s="3">
        <f>'Ramp P1'!B9</f>
        <v>202</v>
      </c>
      <c r="S40" s="3">
        <f>'Ramp P1'!D9</f>
        <v>418</v>
      </c>
      <c r="T40" s="3">
        <f>'Ramp P1'!C9</f>
        <v>232</v>
      </c>
      <c r="U40" s="3">
        <f>'Ramp P1'!E9</f>
        <v>434</v>
      </c>
      <c r="V40" s="3"/>
      <c r="W40" s="3"/>
    </row>
    <row r="41" spans="1:23" x14ac:dyDescent="0.25">
      <c r="A41" s="20">
        <f>'270 west'!A38</f>
        <v>50600</v>
      </c>
      <c r="B41" s="3">
        <f>'270 west'!G38</f>
        <v>18</v>
      </c>
      <c r="C41" s="3">
        <f>'270 west'!H38</f>
        <v>111</v>
      </c>
      <c r="D41" s="3"/>
      <c r="E41" s="3"/>
      <c r="F41" s="3">
        <f>'270 west'!B38</f>
        <v>40</v>
      </c>
      <c r="G41" s="3">
        <f>'270 west'!D38</f>
        <v>74</v>
      </c>
      <c r="H41" s="3">
        <f>'270 west'!C38</f>
        <v>1</v>
      </c>
      <c r="I41" s="3">
        <f>'270 west'!E38</f>
        <v>4</v>
      </c>
      <c r="J41" s="3"/>
      <c r="K41" s="3"/>
      <c r="L41" s="3"/>
      <c r="M41" s="20">
        <f>'Ramp P1'!A10</f>
        <v>68800</v>
      </c>
      <c r="N41" s="3">
        <f>'Ramp P1'!G10</f>
        <v>9</v>
      </c>
      <c r="O41" s="3">
        <f>'Ramp P1'!L10</f>
        <v>256</v>
      </c>
      <c r="P41" s="3">
        <f>'Ramp P1'!K10</f>
        <v>45</v>
      </c>
      <c r="Q41" s="3">
        <f>'Ramp P1'!L10</f>
        <v>256</v>
      </c>
      <c r="R41" s="3">
        <f>'Ramp P1'!B10</f>
        <v>160</v>
      </c>
      <c r="S41" s="3">
        <f>'Ramp P1'!D10</f>
        <v>336</v>
      </c>
      <c r="T41" s="3">
        <f>'Ramp P1'!C10</f>
        <v>221</v>
      </c>
      <c r="U41" s="3">
        <f>'Ramp P1'!E10</f>
        <v>420</v>
      </c>
      <c r="V41" s="3"/>
      <c r="W41" s="3"/>
    </row>
    <row r="42" spans="1:23" x14ac:dyDescent="0.25">
      <c r="A42" s="20">
        <f>'270 west'!A39</f>
        <v>50650</v>
      </c>
      <c r="B42" s="3">
        <f>'270 west'!G39</f>
        <v>9</v>
      </c>
      <c r="C42" s="3">
        <f>'270 west'!H39</f>
        <v>75</v>
      </c>
      <c r="D42" s="3"/>
      <c r="E42" s="3"/>
      <c r="F42" s="3">
        <f>'270 west'!B39</f>
        <v>41</v>
      </c>
      <c r="G42" s="3">
        <f>'270 west'!D39</f>
        <v>75</v>
      </c>
      <c r="H42" s="3">
        <f>'270 west'!C39</f>
        <v>1</v>
      </c>
      <c r="I42" s="3">
        <f>'270 west'!E39</f>
        <v>2</v>
      </c>
      <c r="J42" s="3"/>
      <c r="K42" s="3"/>
      <c r="L42" s="3"/>
      <c r="M42" s="20">
        <f>'Ramp P1'!A11</f>
        <v>68850</v>
      </c>
      <c r="N42" s="3">
        <f>'Ramp P1'!G11</f>
        <v>12</v>
      </c>
      <c r="O42" s="3">
        <f>'Ramp P1'!L11</f>
        <v>242</v>
      </c>
      <c r="P42" s="3">
        <f>'Ramp P1'!K11</f>
        <v>42</v>
      </c>
      <c r="Q42" s="3">
        <f>'Ramp P1'!L11</f>
        <v>242</v>
      </c>
      <c r="R42" s="3">
        <f>'Ramp P1'!B11</f>
        <v>140</v>
      </c>
      <c r="S42" s="3">
        <f>'Ramp P1'!D11</f>
        <v>278</v>
      </c>
      <c r="T42" s="3">
        <f>'Ramp P1'!C11</f>
        <v>209</v>
      </c>
      <c r="U42" s="3">
        <f>'Ramp P1'!E11</f>
        <v>399</v>
      </c>
      <c r="V42" s="3"/>
      <c r="W42" s="3"/>
    </row>
    <row r="43" spans="1:23" x14ac:dyDescent="0.25">
      <c r="A43" s="20">
        <f>'270 west'!A40</f>
        <v>50700</v>
      </c>
      <c r="B43" s="3">
        <f>'270 west'!G40</f>
        <v>4</v>
      </c>
      <c r="C43" s="3">
        <f>'270 west'!H40</f>
        <v>36</v>
      </c>
      <c r="D43" s="3"/>
      <c r="E43" s="3"/>
      <c r="F43" s="3">
        <f>'270 west'!B40</f>
        <v>40</v>
      </c>
      <c r="G43" s="3">
        <f>'270 west'!D40</f>
        <v>75</v>
      </c>
      <c r="H43" s="3">
        <f>'270 west'!C40</f>
        <v>0</v>
      </c>
      <c r="I43" s="3">
        <f>'270 west'!E40</f>
        <v>1</v>
      </c>
      <c r="J43" s="3"/>
      <c r="K43" s="3"/>
      <c r="L43" s="3"/>
      <c r="M43" s="20">
        <f>'Ramp P1'!A12</f>
        <v>68900</v>
      </c>
      <c r="N43" s="3">
        <f>'Ramp P1'!G12</f>
        <v>23</v>
      </c>
      <c r="O43" s="3">
        <f>'Ramp P1'!L12</f>
        <v>231</v>
      </c>
      <c r="P43" s="3">
        <f>'Ramp P1'!K12</f>
        <v>41</v>
      </c>
      <c r="Q43" s="3">
        <f>'Ramp P1'!L12</f>
        <v>231</v>
      </c>
      <c r="R43" s="3">
        <f>'Ramp P1'!B12</f>
        <v>162</v>
      </c>
      <c r="S43" s="3">
        <f>'Ramp P1'!D12</f>
        <v>280</v>
      </c>
      <c r="T43" s="3">
        <f>'Ramp P1'!C12</f>
        <v>209</v>
      </c>
      <c r="U43" s="3">
        <f>'Ramp P1'!E12</f>
        <v>388</v>
      </c>
      <c r="V43" s="3"/>
      <c r="W43" s="3"/>
    </row>
    <row r="44" spans="1:23" x14ac:dyDescent="0.25">
      <c r="A44" s="20">
        <f>'270 west'!A41</f>
        <v>50750</v>
      </c>
      <c r="B44" s="3">
        <f>'270 west'!G41</f>
        <v>2</v>
      </c>
      <c r="C44" s="3">
        <f>'270 west'!H41</f>
        <v>17</v>
      </c>
      <c r="D44" s="3"/>
      <c r="E44" s="3"/>
      <c r="F44" s="3">
        <f>'270 west'!B41</f>
        <v>39</v>
      </c>
      <c r="G44" s="3">
        <f>'270 west'!D41</f>
        <v>73</v>
      </c>
      <c r="H44" s="3">
        <f>'270 west'!C41</f>
        <v>0</v>
      </c>
      <c r="I44" s="3">
        <f>'270 west'!E41</f>
        <v>0</v>
      </c>
      <c r="J44" s="3"/>
      <c r="K44" s="3"/>
      <c r="L44" s="3"/>
      <c r="M44" s="20">
        <f>'Ramp P1'!A13</f>
        <v>68950</v>
      </c>
      <c r="N44" s="3">
        <f>'Ramp P1'!G13</f>
        <v>33</v>
      </c>
      <c r="O44" s="3">
        <f>'Ramp P1'!L13</f>
        <v>292</v>
      </c>
      <c r="P44" s="3">
        <f>'Ramp P1'!K13</f>
        <v>64</v>
      </c>
      <c r="Q44" s="3">
        <f>'Ramp P1'!L13</f>
        <v>292</v>
      </c>
      <c r="R44" s="3">
        <f>'Ramp P1'!B13</f>
        <v>231</v>
      </c>
      <c r="S44" s="3">
        <f>'Ramp P1'!D13</f>
        <v>364</v>
      </c>
      <c r="T44" s="3">
        <f>'Ramp P1'!C13</f>
        <v>714</v>
      </c>
      <c r="U44" s="3">
        <f>'Ramp P1'!E13</f>
        <v>855</v>
      </c>
      <c r="V44" s="3"/>
      <c r="W44" s="3"/>
    </row>
    <row r="45" spans="1:23" x14ac:dyDescent="0.25">
      <c r="A45" s="20">
        <f>'270 west'!A42</f>
        <v>50800</v>
      </c>
      <c r="B45" s="3">
        <f>'270 west'!G42</f>
        <v>7</v>
      </c>
      <c r="C45" s="3">
        <f>'270 west'!H42</f>
        <v>25</v>
      </c>
      <c r="D45" s="3"/>
      <c r="E45" s="3"/>
      <c r="F45" s="3">
        <f>'270 west'!B42</f>
        <v>39</v>
      </c>
      <c r="G45" s="3">
        <f>'270 west'!D42</f>
        <v>72</v>
      </c>
      <c r="H45" s="3">
        <f>'270 west'!C42</f>
        <v>1</v>
      </c>
      <c r="I45" s="3">
        <f>'270 west'!E42</f>
        <v>1</v>
      </c>
      <c r="J45" s="3"/>
      <c r="K45" s="3"/>
      <c r="L45" s="3"/>
      <c r="M45" s="20">
        <f>'Ramp P1'!A14</f>
        <v>69000</v>
      </c>
      <c r="N45" s="3">
        <f>'Ramp P1'!G14</f>
        <v>21</v>
      </c>
      <c r="O45" s="3">
        <f>'Ramp P1'!L14</f>
        <v>356</v>
      </c>
      <c r="P45" s="3">
        <f>'Ramp P1'!K14</f>
        <v>64</v>
      </c>
      <c r="Q45" s="3">
        <f>'Ramp P1'!L14</f>
        <v>356</v>
      </c>
      <c r="R45" s="3">
        <f>'Ramp P1'!B14</f>
        <v>308</v>
      </c>
      <c r="S45" s="3">
        <f>'Ramp P1'!D14</f>
        <v>500</v>
      </c>
      <c r="T45" s="3">
        <f>'Ramp P1'!C14</f>
        <v>766</v>
      </c>
      <c r="U45" s="3">
        <f>'Ramp P1'!E14</f>
        <v>1371</v>
      </c>
      <c r="V45" s="3"/>
      <c r="W45" s="3"/>
    </row>
    <row r="46" spans="1:23" x14ac:dyDescent="0.25">
      <c r="A46" s="20">
        <f>'270 west'!A43</f>
        <v>50850</v>
      </c>
      <c r="B46" s="3">
        <f>'270 west'!G43</f>
        <v>4</v>
      </c>
      <c r="C46" s="3">
        <f>'270 west'!H43</f>
        <v>31</v>
      </c>
      <c r="D46" s="3"/>
      <c r="E46" s="3"/>
      <c r="F46" s="3">
        <f>'270 west'!B43</f>
        <v>41</v>
      </c>
      <c r="G46" s="3">
        <f>'270 west'!D43</f>
        <v>74</v>
      </c>
      <c r="H46" s="3">
        <f>'270 west'!C43</f>
        <v>0</v>
      </c>
      <c r="I46" s="3">
        <f>'270 west'!E43</f>
        <v>1</v>
      </c>
      <c r="J46" s="3"/>
      <c r="K46" s="3"/>
      <c r="L46" s="3"/>
      <c r="M46" s="20">
        <f>'Ramp P1'!A15</f>
        <v>69050</v>
      </c>
      <c r="N46" s="3">
        <f>'Ramp P1'!G15</f>
        <v>88</v>
      </c>
      <c r="O46" s="3">
        <f>'Ramp P1'!L15</f>
        <v>339</v>
      </c>
      <c r="P46" s="3">
        <f>'Ramp P1'!K15</f>
        <v>58</v>
      </c>
      <c r="Q46" s="3">
        <f>'Ramp P1'!L15</f>
        <v>339</v>
      </c>
      <c r="R46" s="3">
        <f>'Ramp P1'!B15</f>
        <v>522</v>
      </c>
      <c r="S46" s="3">
        <f>'Ramp P1'!D15</f>
        <v>769</v>
      </c>
      <c r="T46" s="3">
        <f>'Ramp P1'!C15</f>
        <v>532</v>
      </c>
      <c r="U46" s="3">
        <f>'Ramp P1'!E15</f>
        <v>1202</v>
      </c>
      <c r="V46" s="3"/>
      <c r="W46" s="3"/>
    </row>
    <row r="47" spans="1:23" x14ac:dyDescent="0.25">
      <c r="A47" s="20">
        <f>'270 west'!A44</f>
        <v>50900</v>
      </c>
      <c r="B47" s="3">
        <f>'270 west'!G44</f>
        <v>3</v>
      </c>
      <c r="C47" s="3">
        <f>'270 west'!H44</f>
        <v>19</v>
      </c>
      <c r="D47" s="3"/>
      <c r="E47" s="3"/>
      <c r="F47" s="3">
        <f>'270 west'!B44</f>
        <v>40</v>
      </c>
      <c r="G47" s="3">
        <f>'270 west'!D44</f>
        <v>75</v>
      </c>
      <c r="H47" s="3">
        <f>'270 west'!C44</f>
        <v>0</v>
      </c>
      <c r="I47" s="3">
        <f>'270 west'!E44</f>
        <v>0</v>
      </c>
      <c r="J47" s="3"/>
      <c r="K47" s="3"/>
      <c r="L47" s="3"/>
      <c r="M47" s="20">
        <f>'Ramp P1'!A16</f>
        <v>69100</v>
      </c>
      <c r="N47" s="3">
        <f>'Ramp P1'!G16</f>
        <v>75</v>
      </c>
      <c r="O47" s="3">
        <f>'Ramp P1'!L16</f>
        <v>270</v>
      </c>
      <c r="P47" s="3">
        <f>'Ramp P1'!K16</f>
        <v>39</v>
      </c>
      <c r="Q47" s="3">
        <f>'Ramp P1'!L16</f>
        <v>270</v>
      </c>
      <c r="R47" s="3">
        <f>'Ramp P1'!B16</f>
        <v>229</v>
      </c>
      <c r="S47" s="3">
        <f>'Ramp P1'!D16</f>
        <v>696</v>
      </c>
      <c r="T47" s="3">
        <f>'Ramp P1'!C16</f>
        <v>301</v>
      </c>
      <c r="U47" s="3">
        <f>'Ramp P1'!E16</f>
        <v>772</v>
      </c>
      <c r="V47" s="3"/>
      <c r="W47" s="3"/>
    </row>
    <row r="48" spans="1:23" x14ac:dyDescent="0.25">
      <c r="A48" s="20">
        <f>'270 west'!A45</f>
        <v>50950</v>
      </c>
      <c r="B48" s="3">
        <f>'270 west'!G45</f>
        <v>3</v>
      </c>
      <c r="C48" s="3">
        <f>'270 west'!H45</f>
        <v>17</v>
      </c>
      <c r="D48" s="3"/>
      <c r="E48" s="3"/>
      <c r="F48" s="3">
        <f>'270 west'!B45</f>
        <v>39</v>
      </c>
      <c r="G48" s="3">
        <f>'270 west'!D45</f>
        <v>73</v>
      </c>
      <c r="H48" s="3">
        <f>'270 west'!C45</f>
        <v>0</v>
      </c>
      <c r="I48" s="3">
        <f>'270 west'!E45</f>
        <v>0</v>
      </c>
      <c r="J48" s="3"/>
      <c r="K48" s="3"/>
      <c r="L48" s="3"/>
      <c r="M48" s="20">
        <f>'Ramp P1'!A17</f>
        <v>69150</v>
      </c>
      <c r="N48" s="3">
        <f>'Ramp P1'!G17</f>
        <v>79</v>
      </c>
      <c r="O48" s="3">
        <f>'Ramp P1'!L17</f>
        <v>237</v>
      </c>
      <c r="P48" s="3">
        <f>'Ramp P1'!K17</f>
        <v>46</v>
      </c>
      <c r="Q48" s="3">
        <f>'Ramp P1'!L17</f>
        <v>237</v>
      </c>
      <c r="R48" s="3">
        <f>'Ramp P1'!B17</f>
        <v>460</v>
      </c>
      <c r="S48" s="3">
        <f>'Ramp P1'!D17</f>
        <v>638</v>
      </c>
      <c r="T48" s="3">
        <f>'Ramp P1'!C17</f>
        <v>607</v>
      </c>
      <c r="U48" s="3">
        <f>'Ramp P1'!E17</f>
        <v>841</v>
      </c>
      <c r="V48" s="3"/>
      <c r="W48" s="3"/>
    </row>
    <row r="49" spans="1:23" x14ac:dyDescent="0.25">
      <c r="A49" s="20">
        <f>'270 west'!A46</f>
        <v>51000</v>
      </c>
      <c r="B49" s="3">
        <f>'270 west'!G46</f>
        <v>3</v>
      </c>
      <c r="C49" s="3">
        <f>'270 west'!H46</f>
        <v>17</v>
      </c>
      <c r="D49" s="3"/>
      <c r="E49" s="3"/>
      <c r="F49" s="3">
        <f>'270 west'!B46</f>
        <v>40</v>
      </c>
      <c r="G49" s="3">
        <f>'270 west'!D46</f>
        <v>73</v>
      </c>
      <c r="H49" s="3">
        <f>'270 west'!C46</f>
        <v>0</v>
      </c>
      <c r="I49" s="3">
        <f>'270 west'!E46</f>
        <v>0</v>
      </c>
      <c r="J49" s="3"/>
      <c r="K49" s="3"/>
      <c r="L49" s="3"/>
      <c r="M49" s="20">
        <f>'Ramp P1'!A18</f>
        <v>69200</v>
      </c>
      <c r="N49" s="3">
        <f>'Ramp P1'!G18</f>
        <v>36</v>
      </c>
      <c r="O49" s="3">
        <f>'Ramp P1'!L18</f>
        <v>270</v>
      </c>
      <c r="P49" s="3">
        <f>'Ramp P1'!K18</f>
        <v>51</v>
      </c>
      <c r="Q49" s="3">
        <f>'Ramp P1'!L18</f>
        <v>270</v>
      </c>
      <c r="R49" s="3">
        <f>'Ramp P1'!B18</f>
        <v>344</v>
      </c>
      <c r="S49" s="3">
        <f>'Ramp P1'!D18</f>
        <v>745</v>
      </c>
      <c r="T49" s="3">
        <f>'Ramp P1'!C18</f>
        <v>275</v>
      </c>
      <c r="U49" s="3">
        <f>'Ramp P1'!E18</f>
        <v>817</v>
      </c>
      <c r="V49" s="3"/>
      <c r="W49" s="3"/>
    </row>
    <row r="50" spans="1:23" x14ac:dyDescent="0.25">
      <c r="A50" s="20">
        <f>'270 west'!A47</f>
        <v>51050</v>
      </c>
      <c r="B50" s="3">
        <f>'270 west'!G47</f>
        <v>3</v>
      </c>
      <c r="C50" s="3">
        <f>'270 west'!H47</f>
        <v>17</v>
      </c>
      <c r="D50" s="3"/>
      <c r="E50" s="3"/>
      <c r="F50" s="3">
        <f>'270 west'!B47</f>
        <v>39</v>
      </c>
      <c r="G50" s="3">
        <f>'270 west'!D47</f>
        <v>73</v>
      </c>
      <c r="H50" s="3">
        <f>'270 west'!C47</f>
        <v>0</v>
      </c>
      <c r="I50" s="3">
        <f>'270 west'!E47</f>
        <v>0</v>
      </c>
      <c r="J50" s="3"/>
      <c r="K50" s="3"/>
      <c r="L50" s="3"/>
      <c r="M50" s="20">
        <f>'Ramp P1'!A19</f>
        <v>69250</v>
      </c>
      <c r="N50" s="3">
        <f>'Ramp P1'!G19</f>
        <v>32</v>
      </c>
      <c r="O50" s="3">
        <f>'Ramp P1'!L19</f>
        <v>298</v>
      </c>
      <c r="P50" s="3">
        <f>'Ramp P1'!K19</f>
        <v>56</v>
      </c>
      <c r="Q50" s="3">
        <f>'Ramp P1'!L19</f>
        <v>298</v>
      </c>
      <c r="R50" s="3">
        <f>'Ramp P1'!B19</f>
        <v>305</v>
      </c>
      <c r="S50" s="3">
        <f>'Ramp P1'!D19</f>
        <v>601</v>
      </c>
      <c r="T50" s="3">
        <f>'Ramp P1'!C19</f>
        <v>124</v>
      </c>
      <c r="U50" s="3">
        <f>'Ramp P1'!E19</f>
        <v>370</v>
      </c>
      <c r="V50" s="3"/>
      <c r="W50" s="3"/>
    </row>
    <row r="51" spans="1:23" x14ac:dyDescent="0.25">
      <c r="A51" s="20">
        <f>'270 west'!A48</f>
        <v>51100</v>
      </c>
      <c r="B51" s="3">
        <f>'270 west'!G48</f>
        <v>19</v>
      </c>
      <c r="C51" s="3">
        <f>'270 west'!H48</f>
        <v>61</v>
      </c>
      <c r="D51" s="3"/>
      <c r="E51" s="3"/>
      <c r="F51" s="3">
        <f>'270 west'!B48</f>
        <v>38</v>
      </c>
      <c r="G51" s="3">
        <f>'270 west'!D48</f>
        <v>71</v>
      </c>
      <c r="H51" s="3">
        <f>'270 west'!C48</f>
        <v>1</v>
      </c>
      <c r="I51" s="3">
        <f>'270 west'!E48</f>
        <v>1</v>
      </c>
      <c r="J51" s="3"/>
      <c r="K51" s="3"/>
      <c r="L51" s="3"/>
      <c r="M51" s="20">
        <f>'Ramp P1'!A20</f>
        <v>69300</v>
      </c>
      <c r="N51" s="3">
        <f>'Ramp P1'!G20</f>
        <v>24</v>
      </c>
      <c r="O51" s="3">
        <f>'Ramp P1'!L20</f>
        <v>337</v>
      </c>
      <c r="P51" s="3">
        <f>'Ramp P1'!K20</f>
        <v>65</v>
      </c>
      <c r="Q51" s="3">
        <f>'Ramp P1'!L20</f>
        <v>337</v>
      </c>
      <c r="R51" s="3">
        <f>'Ramp P1'!B20</f>
        <v>254</v>
      </c>
      <c r="S51" s="3">
        <f>'Ramp P1'!D20</f>
        <v>518</v>
      </c>
      <c r="T51" s="3">
        <f>'Ramp P1'!C20</f>
        <v>81</v>
      </c>
      <c r="U51" s="3">
        <f>'Ramp P1'!E20</f>
        <v>190</v>
      </c>
      <c r="V51" s="3"/>
      <c r="W51" s="3"/>
    </row>
    <row r="52" spans="1:23" ht="15.75" thickBot="1" x14ac:dyDescent="0.3">
      <c r="A52" s="21">
        <f>'270 west'!A49</f>
        <v>51150</v>
      </c>
      <c r="B52" s="22">
        <f>'270 west'!G49</f>
        <v>11</v>
      </c>
      <c r="C52" s="22">
        <f>'270 west'!H49</f>
        <v>83</v>
      </c>
      <c r="D52" s="22"/>
      <c r="E52" s="22"/>
      <c r="F52" s="22">
        <f>'270 west'!B49</f>
        <v>40</v>
      </c>
      <c r="G52" s="22">
        <f>'270 west'!D49</f>
        <v>72</v>
      </c>
      <c r="H52" s="22">
        <f>'270 west'!C49</f>
        <v>1</v>
      </c>
      <c r="I52" s="22">
        <f>'270 west'!E49</f>
        <v>2</v>
      </c>
      <c r="J52" s="22"/>
      <c r="K52" s="22"/>
      <c r="L52" s="22"/>
      <c r="M52" s="21">
        <f>'Ramp P1'!A21</f>
        <v>69350</v>
      </c>
      <c r="N52" s="22">
        <f>'Ramp P1'!G21</f>
        <v>21</v>
      </c>
      <c r="O52" s="22">
        <f>'Ramp P1'!L21</f>
        <v>375</v>
      </c>
      <c r="P52" s="22">
        <f>'Ramp P1'!K21</f>
        <v>70</v>
      </c>
      <c r="Q52" s="22">
        <f>'Ramp P1'!L21</f>
        <v>375</v>
      </c>
      <c r="R52" s="22">
        <f>'Ramp P1'!B21</f>
        <v>271</v>
      </c>
      <c r="S52" s="22">
        <f>'Ramp P1'!D21</f>
        <v>487</v>
      </c>
      <c r="T52" s="22">
        <f>'Ramp P1'!C21</f>
        <v>69</v>
      </c>
      <c r="U52" s="22">
        <f>'Ramp P1'!E21</f>
        <v>139</v>
      </c>
      <c r="V52" s="22"/>
      <c r="W52" s="22"/>
    </row>
    <row r="53" spans="1:23" ht="32.25" customHeight="1" thickBot="1" x14ac:dyDescent="0.3">
      <c r="A53" s="36" t="s">
        <v>40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23"/>
      <c r="O53" s="23">
        <f>SUM(O6:O52,C6:C52)</f>
        <v>18269</v>
      </c>
      <c r="P53" s="23"/>
      <c r="Q53" s="23">
        <f>SUM(Q6:Q52,E6:E52)</f>
        <v>4811</v>
      </c>
      <c r="R53" s="23"/>
      <c r="S53" s="23">
        <f>SUM(S6:S52,G6:G52)</f>
        <v>25697</v>
      </c>
      <c r="T53" s="23"/>
      <c r="U53" s="23">
        <f>SUM(U6:U52,I6:I52)</f>
        <v>31661</v>
      </c>
      <c r="V53" s="23"/>
      <c r="W53" s="24"/>
    </row>
    <row r="54" spans="1:23" x14ac:dyDescent="0.25">
      <c r="A54" s="25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5"/>
      <c r="N54" s="26"/>
      <c r="O54" s="26"/>
      <c r="P54" s="26"/>
      <c r="Q54" s="26"/>
      <c r="R54" s="26"/>
      <c r="S54" s="26"/>
      <c r="T54" s="26"/>
      <c r="U54" s="26"/>
      <c r="V54" s="26"/>
      <c r="W54" s="26"/>
    </row>
    <row r="55" spans="1:23" x14ac:dyDescent="0.25">
      <c r="A55" s="8"/>
      <c r="M55" s="8"/>
    </row>
  </sheetData>
  <mergeCells count="7">
    <mergeCell ref="N1:Q1"/>
    <mergeCell ref="R1:W1"/>
    <mergeCell ref="A53:M53"/>
    <mergeCell ref="A1:A4"/>
    <mergeCell ref="B1:E1"/>
    <mergeCell ref="F1:K1"/>
    <mergeCell ref="M1:M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55"/>
  <sheetViews>
    <sheetView zoomScale="55" zoomScaleNormal="55" workbookViewId="0">
      <selection activeCell="P2" sqref="P2:Q3"/>
    </sheetView>
  </sheetViews>
  <sheetFormatPr defaultRowHeight="15" x14ac:dyDescent="0.25"/>
  <cols>
    <col min="1" max="1" width="37.42578125" customWidth="1"/>
    <col min="12" max="12" width="6.140625" customWidth="1"/>
    <col min="13" max="13" width="37.7109375" customWidth="1"/>
  </cols>
  <sheetData>
    <row r="1" spans="1:23" x14ac:dyDescent="0.25">
      <c r="A1" s="38" t="s">
        <v>17</v>
      </c>
      <c r="B1" s="33" t="s">
        <v>18</v>
      </c>
      <c r="C1" s="34"/>
      <c r="D1" s="34"/>
      <c r="E1" s="34"/>
      <c r="F1" s="33" t="s">
        <v>19</v>
      </c>
      <c r="G1" s="34"/>
      <c r="H1" s="34"/>
      <c r="I1" s="34"/>
      <c r="J1" s="34"/>
      <c r="K1" s="35"/>
      <c r="M1" s="38" t="s">
        <v>17</v>
      </c>
      <c r="N1" s="33" t="s">
        <v>18</v>
      </c>
      <c r="O1" s="34"/>
      <c r="P1" s="34"/>
      <c r="Q1" s="34"/>
      <c r="R1" s="33" t="s">
        <v>19</v>
      </c>
      <c r="S1" s="34"/>
      <c r="T1" s="34"/>
      <c r="U1" s="34"/>
      <c r="V1" s="34"/>
      <c r="W1" s="35"/>
    </row>
    <row r="2" spans="1:23" x14ac:dyDescent="0.25">
      <c r="A2" s="38"/>
      <c r="B2" s="1">
        <v>659</v>
      </c>
      <c r="C2" s="1">
        <v>659</v>
      </c>
      <c r="D2" s="1">
        <v>670</v>
      </c>
      <c r="E2" s="1">
        <v>670</v>
      </c>
      <c r="F2" s="2">
        <v>203</v>
      </c>
      <c r="G2" s="2">
        <v>203</v>
      </c>
      <c r="H2" s="2">
        <v>203</v>
      </c>
      <c r="I2" s="2">
        <v>203</v>
      </c>
      <c r="J2" s="2">
        <v>203</v>
      </c>
      <c r="K2" s="2">
        <v>203</v>
      </c>
      <c r="M2" s="38"/>
      <c r="N2" s="1">
        <v>659</v>
      </c>
      <c r="O2" s="1">
        <v>659</v>
      </c>
      <c r="P2" s="1">
        <v>670</v>
      </c>
      <c r="Q2" s="1">
        <v>670</v>
      </c>
      <c r="R2" s="2">
        <v>203</v>
      </c>
      <c r="S2" s="2">
        <v>203</v>
      </c>
      <c r="T2" s="2">
        <v>203</v>
      </c>
      <c r="U2" s="2">
        <v>203</v>
      </c>
      <c r="V2" s="2">
        <v>203</v>
      </c>
      <c r="W2" s="2">
        <v>203</v>
      </c>
    </row>
    <row r="3" spans="1:23" ht="157.5" customHeight="1" x14ac:dyDescent="0.25">
      <c r="A3" s="38"/>
      <c r="B3" s="4" t="s">
        <v>20</v>
      </c>
      <c r="C3" s="4" t="s">
        <v>20</v>
      </c>
      <c r="D3" s="4" t="s">
        <v>42</v>
      </c>
      <c r="E3" s="4" t="s">
        <v>42</v>
      </c>
      <c r="F3" s="5" t="s">
        <v>21</v>
      </c>
      <c r="G3" s="5" t="s">
        <v>21</v>
      </c>
      <c r="H3" s="5" t="s">
        <v>22</v>
      </c>
      <c r="I3" s="5" t="s">
        <v>22</v>
      </c>
      <c r="J3" s="4" t="s">
        <v>27</v>
      </c>
      <c r="K3" s="4" t="s">
        <v>27</v>
      </c>
      <c r="M3" s="38"/>
      <c r="N3" s="4" t="s">
        <v>20</v>
      </c>
      <c r="O3" s="4" t="s">
        <v>20</v>
      </c>
      <c r="P3" s="4" t="s">
        <v>42</v>
      </c>
      <c r="Q3" s="4" t="s">
        <v>42</v>
      </c>
      <c r="R3" s="5" t="s">
        <v>21</v>
      </c>
      <c r="S3" s="5" t="s">
        <v>21</v>
      </c>
      <c r="T3" s="5" t="s">
        <v>22</v>
      </c>
      <c r="U3" s="5" t="s">
        <v>22</v>
      </c>
      <c r="V3" s="4" t="s">
        <v>27</v>
      </c>
      <c r="W3" s="4" t="s">
        <v>27</v>
      </c>
    </row>
    <row r="4" spans="1:23" ht="15.75" thickBot="1" x14ac:dyDescent="0.3">
      <c r="A4" s="39"/>
      <c r="B4" s="6" t="s">
        <v>23</v>
      </c>
      <c r="C4" s="6" t="s">
        <v>24</v>
      </c>
      <c r="D4" s="6" t="s">
        <v>23</v>
      </c>
      <c r="E4" s="6" t="s">
        <v>24</v>
      </c>
      <c r="F4" s="7" t="s">
        <v>25</v>
      </c>
      <c r="G4" s="7" t="s">
        <v>26</v>
      </c>
      <c r="H4" s="7" t="s">
        <v>25</v>
      </c>
      <c r="I4" s="7" t="s">
        <v>26</v>
      </c>
      <c r="J4" s="7" t="s">
        <v>25</v>
      </c>
      <c r="K4" s="7" t="s">
        <v>26</v>
      </c>
      <c r="M4" s="39"/>
      <c r="N4" s="6" t="s">
        <v>23</v>
      </c>
      <c r="O4" s="6" t="s">
        <v>24</v>
      </c>
      <c r="P4" s="6" t="s">
        <v>23</v>
      </c>
      <c r="Q4" s="6" t="s">
        <v>24</v>
      </c>
      <c r="R4" s="7" t="s">
        <v>25</v>
      </c>
      <c r="S4" s="7" t="s">
        <v>26</v>
      </c>
      <c r="T4" s="7" t="s">
        <v>25</v>
      </c>
      <c r="U4" s="7" t="s">
        <v>26</v>
      </c>
      <c r="V4" s="7" t="s">
        <v>25</v>
      </c>
      <c r="W4" s="7" t="s">
        <v>26</v>
      </c>
    </row>
    <row r="5" spans="1:23" x14ac:dyDescent="0.25">
      <c r="A5" s="9" t="s">
        <v>30</v>
      </c>
      <c r="B5" s="10"/>
      <c r="C5" s="11"/>
      <c r="D5" s="11"/>
      <c r="E5" s="11"/>
      <c r="F5" s="12"/>
      <c r="G5" s="12"/>
      <c r="H5" s="12"/>
      <c r="I5" s="12"/>
      <c r="J5" s="12"/>
      <c r="K5" s="12"/>
      <c r="M5" s="9" t="s">
        <v>32</v>
      </c>
      <c r="N5" s="10"/>
      <c r="O5" s="11"/>
      <c r="P5" s="11"/>
      <c r="Q5" s="11"/>
      <c r="R5" s="12"/>
      <c r="S5" s="12"/>
      <c r="T5" s="12"/>
      <c r="U5" s="12"/>
      <c r="V5" s="12"/>
      <c r="W5" s="12"/>
    </row>
    <row r="6" spans="1:23" x14ac:dyDescent="0.25">
      <c r="A6" s="20">
        <f>'Ramp P1'!A22</f>
        <v>69400</v>
      </c>
      <c r="B6" s="3">
        <f>'Ramp P1'!G22</f>
        <v>20</v>
      </c>
      <c r="C6" s="3">
        <f>'Ramp P1'!H22</f>
        <v>114</v>
      </c>
      <c r="D6" s="3">
        <f>'Ramp P1'!K22</f>
        <v>69</v>
      </c>
      <c r="E6" s="3">
        <f>'Ramp P1'!L22</f>
        <v>387</v>
      </c>
      <c r="F6" s="3">
        <f>'Ramp P1'!B22</f>
        <v>216</v>
      </c>
      <c r="G6" s="3">
        <f>'Ramp P1'!D22</f>
        <v>451</v>
      </c>
      <c r="H6" s="3">
        <f>'Ramp P1'!C22</f>
        <v>60</v>
      </c>
      <c r="I6" s="3">
        <f>'Ramp P1'!E22</f>
        <v>120</v>
      </c>
      <c r="J6" s="3"/>
      <c r="K6" s="3"/>
      <c r="L6" s="3"/>
      <c r="M6" s="20">
        <f>'Ramp R'!A15</f>
        <v>26650</v>
      </c>
      <c r="N6" s="3">
        <f>'Ramp R'!L15</f>
        <v>20</v>
      </c>
      <c r="O6" s="3">
        <f>'Ramp R'!M15</f>
        <v>92</v>
      </c>
      <c r="P6" s="3">
        <f>'Ramp R'!O15</f>
        <v>41</v>
      </c>
      <c r="Q6" s="3">
        <f>'Ramp R'!P15</f>
        <v>228</v>
      </c>
      <c r="R6" s="3">
        <f>'Ramp R'!B15</f>
        <v>138</v>
      </c>
      <c r="S6" s="3">
        <f>'Ramp R'!D15</f>
        <v>219</v>
      </c>
      <c r="T6" s="3">
        <f>'Ramp R'!C15</f>
        <v>2</v>
      </c>
      <c r="U6" s="3">
        <f>'Ramp R'!E15</f>
        <v>7</v>
      </c>
      <c r="V6" s="3"/>
      <c r="W6" s="3"/>
    </row>
    <row r="7" spans="1:23" x14ac:dyDescent="0.25">
      <c r="A7" s="20">
        <f>'Ramp P1'!A23</f>
        <v>69450</v>
      </c>
      <c r="B7" s="3">
        <f>'Ramp P1'!G23</f>
        <v>26</v>
      </c>
      <c r="C7" s="3">
        <f>'Ramp P1'!H23</f>
        <v>128</v>
      </c>
      <c r="D7" s="3">
        <f>'Ramp P1'!K23</f>
        <v>68</v>
      </c>
      <c r="E7" s="3">
        <f>'Ramp P1'!L23</f>
        <v>381</v>
      </c>
      <c r="F7" s="3">
        <f>'Ramp P1'!B23</f>
        <v>149</v>
      </c>
      <c r="G7" s="3">
        <f>'Ramp P1'!D23</f>
        <v>338</v>
      </c>
      <c r="H7" s="3">
        <f>'Ramp P1'!C23</f>
        <v>102</v>
      </c>
      <c r="I7" s="3">
        <f>'Ramp P1'!E23</f>
        <v>150</v>
      </c>
      <c r="J7" s="3"/>
      <c r="K7" s="3"/>
      <c r="L7" s="3"/>
      <c r="M7" s="20">
        <f>'Ramp R'!A16</f>
        <v>26700</v>
      </c>
      <c r="N7" s="3">
        <f>'Ramp R'!L16</f>
        <v>22</v>
      </c>
      <c r="O7" s="3">
        <f>'Ramp R'!M16</f>
        <v>117</v>
      </c>
      <c r="P7" s="3">
        <f>'Ramp R'!O16</f>
        <v>36</v>
      </c>
      <c r="Q7" s="3">
        <f>'Ramp R'!P16</f>
        <v>214</v>
      </c>
      <c r="R7" s="3">
        <f>'Ramp R'!B16</f>
        <v>162</v>
      </c>
      <c r="S7" s="3">
        <f>'Ramp R'!D16</f>
        <v>278</v>
      </c>
      <c r="T7" s="3">
        <f>'Ramp R'!C16</f>
        <v>1</v>
      </c>
      <c r="U7" s="3">
        <f>'Ramp R'!E16</f>
        <v>3</v>
      </c>
      <c r="V7" s="3"/>
      <c r="W7" s="3"/>
    </row>
    <row r="8" spans="1:23" x14ac:dyDescent="0.25">
      <c r="A8" s="20">
        <f>'Ramp P1'!A24</f>
        <v>69500</v>
      </c>
      <c r="B8" s="3">
        <f>'Ramp P1'!G24</f>
        <v>18</v>
      </c>
      <c r="C8" s="3">
        <f>'Ramp P1'!H24</f>
        <v>123</v>
      </c>
      <c r="D8" s="3">
        <f>'Ramp P1'!K24</f>
        <v>68</v>
      </c>
      <c r="E8" s="3">
        <f>'Ramp P1'!L24</f>
        <v>378</v>
      </c>
      <c r="F8" s="3">
        <f>'Ramp P1'!B24</f>
        <v>202</v>
      </c>
      <c r="G8" s="3">
        <f>'Ramp P1'!D24</f>
        <v>325</v>
      </c>
      <c r="H8" s="3">
        <f>'Ramp P1'!C24</f>
        <v>59</v>
      </c>
      <c r="I8" s="3">
        <f>'Ramp P1'!E24</f>
        <v>150</v>
      </c>
      <c r="J8" s="3"/>
      <c r="K8" s="3"/>
      <c r="L8" s="3"/>
      <c r="M8" s="20">
        <f>'Ramp R'!A17</f>
        <v>26750</v>
      </c>
      <c r="N8" s="3">
        <f>'Ramp R'!L17</f>
        <v>12</v>
      </c>
      <c r="O8" s="3">
        <f>'Ramp R'!M17</f>
        <v>95</v>
      </c>
      <c r="P8" s="3">
        <f>'Ramp R'!O17</f>
        <v>36</v>
      </c>
      <c r="Q8" s="3">
        <f>'Ramp R'!P17</f>
        <v>200</v>
      </c>
      <c r="R8" s="3">
        <f>'Ramp R'!B17</f>
        <v>155</v>
      </c>
      <c r="S8" s="3">
        <f>'Ramp R'!D17</f>
        <v>294</v>
      </c>
      <c r="T8" s="3">
        <f>'Ramp R'!C17</f>
        <v>3</v>
      </c>
      <c r="U8" s="3">
        <f>'Ramp R'!E17</f>
        <v>4</v>
      </c>
      <c r="V8" s="3"/>
      <c r="W8" s="3"/>
    </row>
    <row r="9" spans="1:23" x14ac:dyDescent="0.25">
      <c r="A9" s="20">
        <f>'Ramp P1'!A25</f>
        <v>69550</v>
      </c>
      <c r="B9" s="3">
        <f>'Ramp P1'!G25</f>
        <v>0</v>
      </c>
      <c r="C9" s="3">
        <f>'Ramp P1'!H25</f>
        <v>50</v>
      </c>
      <c r="D9" s="3">
        <f>'Ramp P1'!K25</f>
        <v>64</v>
      </c>
      <c r="E9" s="3">
        <f>'Ramp P1'!L25</f>
        <v>367</v>
      </c>
      <c r="F9" s="3">
        <f>'Ramp P1'!B25</f>
        <v>215</v>
      </c>
      <c r="G9" s="3">
        <f>'Ramp P1'!D25</f>
        <v>387</v>
      </c>
      <c r="H9" s="3">
        <f>'Ramp P1'!C25</f>
        <v>0</v>
      </c>
      <c r="I9" s="3">
        <f>'Ramp P1'!E25</f>
        <v>55</v>
      </c>
      <c r="J9" s="3"/>
      <c r="K9" s="3"/>
      <c r="L9" s="3"/>
      <c r="M9" s="20">
        <f>'Ramp R'!A18</f>
        <v>26800</v>
      </c>
      <c r="N9" s="3">
        <f>'Ramp R'!L18</f>
        <v>16</v>
      </c>
      <c r="O9" s="3">
        <f>'Ramp R'!M18</f>
        <v>78</v>
      </c>
      <c r="P9" s="3">
        <f>'Ramp R'!O18</f>
        <v>45</v>
      </c>
      <c r="Q9" s="3">
        <f>'Ramp R'!P18</f>
        <v>225</v>
      </c>
      <c r="R9" s="3">
        <f>'Ramp R'!B18</f>
        <v>139</v>
      </c>
      <c r="S9" s="3">
        <f>'Ramp R'!D18</f>
        <v>273</v>
      </c>
      <c r="T9" s="3">
        <f>'Ramp R'!C18</f>
        <v>16</v>
      </c>
      <c r="U9" s="3">
        <f>'Ramp R'!E18</f>
        <v>18</v>
      </c>
      <c r="V9" s="3"/>
      <c r="W9" s="3"/>
    </row>
    <row r="10" spans="1:23" x14ac:dyDescent="0.25">
      <c r="A10" s="20">
        <f>'Ramp P1'!A26</f>
        <v>69600</v>
      </c>
      <c r="B10" s="3">
        <f>'Ramp P1'!G26</f>
        <v>0</v>
      </c>
      <c r="C10" s="3">
        <f>'Ramp P1'!H26</f>
        <v>0</v>
      </c>
      <c r="D10" s="3">
        <f>'Ramp P1'!K26</f>
        <v>56</v>
      </c>
      <c r="E10" s="3">
        <f>'Ramp P1'!L26</f>
        <v>334</v>
      </c>
      <c r="F10" s="3">
        <f>'Ramp P1'!B26</f>
        <v>184</v>
      </c>
      <c r="G10" s="3">
        <f>'Ramp P1'!D26</f>
        <v>370</v>
      </c>
      <c r="H10" s="3">
        <f>'Ramp P1'!C26</f>
        <v>0</v>
      </c>
      <c r="I10" s="3">
        <f>'Ramp P1'!E26</f>
        <v>0</v>
      </c>
      <c r="J10" s="3"/>
      <c r="K10" s="3"/>
      <c r="L10" s="3"/>
      <c r="M10" s="20">
        <f>'Ramp R'!A19</f>
        <v>26850</v>
      </c>
      <c r="N10" s="3">
        <f>'Ramp R'!L19</f>
        <v>20</v>
      </c>
      <c r="O10" s="3">
        <f>'Ramp R'!M19</f>
        <v>100</v>
      </c>
      <c r="P10" s="3">
        <f>'Ramp R'!O19</f>
        <v>55</v>
      </c>
      <c r="Q10" s="3">
        <f>'Ramp R'!P19</f>
        <v>278</v>
      </c>
      <c r="R10" s="3">
        <f>'Ramp R'!B19</f>
        <v>143</v>
      </c>
      <c r="S10" s="3">
        <f>'Ramp R'!D19</f>
        <v>262</v>
      </c>
      <c r="T10" s="3">
        <f>'Ramp R'!C19</f>
        <v>48</v>
      </c>
      <c r="U10" s="3">
        <f>'Ramp R'!E19</f>
        <v>60</v>
      </c>
      <c r="V10" s="3"/>
      <c r="W10" s="3"/>
    </row>
    <row r="11" spans="1:23" x14ac:dyDescent="0.25">
      <c r="A11" s="20">
        <f>'Ramp P1'!A27</f>
        <v>69650</v>
      </c>
      <c r="B11" s="3">
        <f>'Ramp P1'!G27</f>
        <v>0</v>
      </c>
      <c r="C11" s="3">
        <f>'Ramp P1'!H27</f>
        <v>0</v>
      </c>
      <c r="D11" s="3">
        <f>'Ramp P1'!K27</f>
        <v>55</v>
      </c>
      <c r="E11" s="3">
        <f>'Ramp P1'!L27</f>
        <v>309</v>
      </c>
      <c r="F11" s="3">
        <f>'Ramp P1'!B27</f>
        <v>166</v>
      </c>
      <c r="G11" s="3">
        <f>'Ramp P1'!D27</f>
        <v>325</v>
      </c>
      <c r="H11" s="3">
        <f>'Ramp P1'!C27</f>
        <v>0</v>
      </c>
      <c r="I11" s="3">
        <f>'Ramp P1'!E27</f>
        <v>0</v>
      </c>
      <c r="J11" s="3"/>
      <c r="K11" s="3"/>
      <c r="L11" s="3"/>
      <c r="M11" s="20">
        <f>'Ramp R'!A20</f>
        <v>26900</v>
      </c>
      <c r="N11" s="3">
        <f>'Ramp R'!L20</f>
        <v>24</v>
      </c>
      <c r="O11" s="3">
        <f>'Ramp R'!M20</f>
        <v>123</v>
      </c>
      <c r="P11" s="3">
        <f>'Ramp R'!O20</f>
        <v>49</v>
      </c>
      <c r="Q11" s="3">
        <f>'Ramp R'!P20</f>
        <v>289</v>
      </c>
      <c r="R11" s="3">
        <f>'Ramp R'!B20</f>
        <v>130</v>
      </c>
      <c r="S11" s="3">
        <f>'Ramp R'!D20</f>
        <v>253</v>
      </c>
      <c r="T11" s="3">
        <f>'Ramp R'!C20</f>
        <v>73</v>
      </c>
      <c r="U11" s="3">
        <f>'Ramp R'!E20</f>
        <v>113</v>
      </c>
      <c r="V11" s="3"/>
      <c r="W11" s="3"/>
    </row>
    <row r="12" spans="1:23" x14ac:dyDescent="0.25">
      <c r="A12" s="20">
        <f>'Ramp P1'!A28</f>
        <v>69700</v>
      </c>
      <c r="B12" s="3">
        <f>'Ramp P1'!G28</f>
        <v>8</v>
      </c>
      <c r="C12" s="3">
        <f>'Ramp P1'!H28</f>
        <v>23</v>
      </c>
      <c r="D12" s="3">
        <f>'Ramp P1'!K28</f>
        <v>60</v>
      </c>
      <c r="E12" s="3">
        <f>'Ramp P1'!L28</f>
        <v>320</v>
      </c>
      <c r="F12" s="3">
        <f>'Ramp P1'!B28</f>
        <v>336</v>
      </c>
      <c r="G12" s="3">
        <f>'Ramp P1'!D28</f>
        <v>465</v>
      </c>
      <c r="H12" s="3">
        <f>'Ramp P1'!C28</f>
        <v>0</v>
      </c>
      <c r="I12" s="3">
        <f>'Ramp P1'!E28</f>
        <v>0</v>
      </c>
      <c r="J12" s="3"/>
      <c r="K12" s="3"/>
      <c r="L12" s="3"/>
      <c r="M12" s="20">
        <f>'Ramp R'!A21</f>
        <v>26950</v>
      </c>
      <c r="N12" s="3">
        <f>'Ramp R'!L21</f>
        <v>18</v>
      </c>
      <c r="O12" s="3">
        <f>'Ramp R'!M21</f>
        <v>117</v>
      </c>
      <c r="P12" s="3">
        <f>'Ramp R'!O21</f>
        <v>59</v>
      </c>
      <c r="Q12" s="3">
        <f>'Ramp R'!P21</f>
        <v>300</v>
      </c>
      <c r="R12" s="3">
        <f>'Ramp R'!B21</f>
        <v>202</v>
      </c>
      <c r="S12" s="3">
        <f>'Ramp R'!D21</f>
        <v>308</v>
      </c>
      <c r="T12" s="3">
        <f>'Ramp R'!C21</f>
        <v>119</v>
      </c>
      <c r="U12" s="3">
        <f>'Ramp R'!E21</f>
        <v>178</v>
      </c>
      <c r="V12" s="3"/>
      <c r="W12" s="3"/>
    </row>
    <row r="13" spans="1:23" x14ac:dyDescent="0.25">
      <c r="A13" s="20">
        <f>'Ramp P1'!A29</f>
        <v>69750</v>
      </c>
      <c r="B13" s="3">
        <f>'Ramp P1'!G29</f>
        <v>12</v>
      </c>
      <c r="C13" s="3">
        <f>'Ramp P1'!H29</f>
        <v>56</v>
      </c>
      <c r="D13" s="3">
        <f>'Ramp P1'!K29</f>
        <v>54</v>
      </c>
      <c r="E13" s="3">
        <f>'Ramp P1'!L29</f>
        <v>317</v>
      </c>
      <c r="F13" s="3">
        <f>'Ramp P1'!B29</f>
        <v>189</v>
      </c>
      <c r="G13" s="3">
        <f>'Ramp P1'!D29</f>
        <v>487</v>
      </c>
      <c r="H13" s="3">
        <f>'Ramp P1'!C29</f>
        <v>0</v>
      </c>
      <c r="I13" s="3">
        <f>'Ramp P1'!E29</f>
        <v>0</v>
      </c>
      <c r="J13" s="3"/>
      <c r="K13" s="3"/>
      <c r="L13" s="3"/>
      <c r="M13" s="20">
        <f>'Ramp R'!A22</f>
        <v>27000</v>
      </c>
      <c r="N13" s="3">
        <f>'Ramp R'!L22</f>
        <v>5</v>
      </c>
      <c r="O13" s="3">
        <f>'Ramp R'!M22</f>
        <v>64</v>
      </c>
      <c r="P13" s="3">
        <f>'Ramp R'!O22</f>
        <v>68</v>
      </c>
      <c r="Q13" s="3">
        <f>'Ramp R'!P22</f>
        <v>353</v>
      </c>
      <c r="R13" s="3">
        <f>'Ramp R'!B22</f>
        <v>234</v>
      </c>
      <c r="S13" s="3">
        <f>'Ramp R'!D22</f>
        <v>404</v>
      </c>
      <c r="T13" s="3">
        <f>'Ramp R'!C22</f>
        <v>166</v>
      </c>
      <c r="U13" s="3">
        <f>'Ramp R'!E22</f>
        <v>264</v>
      </c>
      <c r="V13" s="3"/>
      <c r="W13" s="3"/>
    </row>
    <row r="14" spans="1:23" x14ac:dyDescent="0.25">
      <c r="A14" s="20">
        <f>'Ramp P1'!A30</f>
        <v>69800</v>
      </c>
      <c r="B14" s="3">
        <f>'Ramp P1'!G30</f>
        <v>19</v>
      </c>
      <c r="C14" s="3">
        <f>'Ramp P1'!H30</f>
        <v>87</v>
      </c>
      <c r="D14" s="3">
        <f>'Ramp P1'!K30</f>
        <v>59</v>
      </c>
      <c r="E14" s="3">
        <f>'Ramp P1'!L30</f>
        <v>314</v>
      </c>
      <c r="F14" s="3">
        <f>'Ramp P1'!B30</f>
        <v>190</v>
      </c>
      <c r="G14" s="3">
        <f>'Ramp P1'!D30</f>
        <v>351</v>
      </c>
      <c r="H14" s="3">
        <f>'Ramp P1'!C30</f>
        <v>0</v>
      </c>
      <c r="I14" s="3">
        <f>'Ramp P1'!E30</f>
        <v>0</v>
      </c>
      <c r="J14" s="3"/>
      <c r="K14" s="3"/>
      <c r="L14" s="3"/>
      <c r="M14" s="20">
        <f>'Ramp R'!A23</f>
        <v>27050</v>
      </c>
      <c r="N14" s="3">
        <f>'Ramp R'!L23</f>
        <v>9</v>
      </c>
      <c r="O14" s="3">
        <f>'Ramp R'!M23</f>
        <v>39</v>
      </c>
      <c r="P14" s="3">
        <f>'Ramp R'!O23</f>
        <v>84</v>
      </c>
      <c r="Q14" s="3">
        <f>'Ramp R'!P23</f>
        <v>423</v>
      </c>
      <c r="R14" s="3">
        <f>'Ramp R'!B23</f>
        <v>349</v>
      </c>
      <c r="S14" s="3">
        <f>'Ramp R'!D23</f>
        <v>540</v>
      </c>
      <c r="T14" s="3">
        <f>'Ramp R'!C23</f>
        <v>233</v>
      </c>
      <c r="U14" s="3">
        <f>'Ramp R'!E23</f>
        <v>370</v>
      </c>
      <c r="V14" s="3"/>
      <c r="W14" s="3"/>
    </row>
    <row r="15" spans="1:23" x14ac:dyDescent="0.25">
      <c r="A15" s="20">
        <f>'Ramp P1'!A31</f>
        <v>69850</v>
      </c>
      <c r="B15" s="3">
        <f>'Ramp P1'!G31</f>
        <v>42</v>
      </c>
      <c r="C15" s="3">
        <f>'Ramp P1'!H31</f>
        <v>170</v>
      </c>
      <c r="D15" s="3">
        <f>'Ramp P1'!K31</f>
        <v>54</v>
      </c>
      <c r="E15" s="3">
        <f>'Ramp P1'!L31</f>
        <v>314</v>
      </c>
      <c r="F15" s="3">
        <f>'Ramp P1'!B31</f>
        <v>253</v>
      </c>
      <c r="G15" s="3">
        <f>'Ramp P1'!D31</f>
        <v>411</v>
      </c>
      <c r="H15" s="3">
        <f>'Ramp P1'!C31</f>
        <v>0</v>
      </c>
      <c r="I15" s="3">
        <f>'Ramp P1'!E31</f>
        <v>0</v>
      </c>
      <c r="J15" s="3"/>
      <c r="K15" s="3"/>
      <c r="L15" s="3"/>
      <c r="M15" s="20">
        <f>'Ramp R'!A24</f>
        <v>27100</v>
      </c>
      <c r="N15" s="3">
        <f>'Ramp R'!L24</f>
        <v>9</v>
      </c>
      <c r="O15" s="3">
        <f>'Ramp R'!M24</f>
        <v>50</v>
      </c>
      <c r="P15" s="3">
        <f>'Ramp R'!O24</f>
        <v>87</v>
      </c>
      <c r="Q15" s="3">
        <f>'Ramp R'!P24</f>
        <v>475</v>
      </c>
      <c r="R15" s="3">
        <f>'Ramp R'!B24</f>
        <v>425</v>
      </c>
      <c r="S15" s="3">
        <f>'Ramp R'!D24</f>
        <v>717</v>
      </c>
      <c r="T15" s="3">
        <f>'Ramp R'!C24</f>
        <v>311</v>
      </c>
      <c r="U15" s="3">
        <f>'Ramp R'!E24</f>
        <v>504</v>
      </c>
      <c r="V15" s="3"/>
      <c r="W15" s="3"/>
    </row>
    <row r="16" spans="1:23" x14ac:dyDescent="0.25">
      <c r="A16" s="20">
        <f>'Ramp P1'!A32</f>
        <v>69900</v>
      </c>
      <c r="B16" s="3">
        <f>'Ramp P1'!G32</f>
        <v>51</v>
      </c>
      <c r="C16" s="3">
        <f>'Ramp P1'!H32</f>
        <v>259</v>
      </c>
      <c r="D16" s="3">
        <f>'Ramp P1'!K32</f>
        <v>51</v>
      </c>
      <c r="E16" s="3">
        <f>'Ramp P1'!L32</f>
        <v>292</v>
      </c>
      <c r="F16" s="3">
        <f>'Ramp P1'!B32</f>
        <v>254</v>
      </c>
      <c r="G16" s="3">
        <f>'Ramp P1'!D32</f>
        <v>470</v>
      </c>
      <c r="H16" s="3">
        <f>'Ramp P1'!C32</f>
        <v>0</v>
      </c>
      <c r="I16" s="3">
        <f>'Ramp P1'!E32</f>
        <v>0</v>
      </c>
      <c r="J16" s="3"/>
      <c r="K16" s="3"/>
      <c r="L16" s="3"/>
      <c r="M16" s="20">
        <f>'Ramp R'!A25</f>
        <v>27150</v>
      </c>
      <c r="N16" s="3">
        <f>'Ramp R'!L25</f>
        <v>10</v>
      </c>
      <c r="O16" s="3">
        <f>'Ramp R'!M25</f>
        <v>53</v>
      </c>
      <c r="P16" s="3">
        <f>'Ramp R'!O25</f>
        <v>90</v>
      </c>
      <c r="Q16" s="3">
        <f>'Ramp R'!P25</f>
        <v>492</v>
      </c>
      <c r="R16" s="3">
        <f>'Ramp R'!B25</f>
        <v>356</v>
      </c>
      <c r="S16" s="3">
        <f>'Ramp R'!D25</f>
        <v>724</v>
      </c>
      <c r="T16" s="3">
        <f>'Ramp R'!C25</f>
        <v>292</v>
      </c>
      <c r="U16" s="3">
        <f>'Ramp R'!E25</f>
        <v>559</v>
      </c>
      <c r="V16" s="3">
        <f>'Ramp R'!G25</f>
        <v>28</v>
      </c>
      <c r="W16" s="3">
        <f>'Ramp R'!H25</f>
        <v>0</v>
      </c>
    </row>
    <row r="17" spans="1:23" x14ac:dyDescent="0.25">
      <c r="A17" s="20">
        <f>'Ramp P1'!A33</f>
        <v>69950</v>
      </c>
      <c r="B17" s="3">
        <f>'Ramp P1'!G33</f>
        <v>57</v>
      </c>
      <c r="C17" s="3">
        <f>'Ramp P1'!H33</f>
        <v>300</v>
      </c>
      <c r="D17" s="3">
        <f>'Ramp P1'!K33</f>
        <v>44</v>
      </c>
      <c r="E17" s="3">
        <f>'Ramp P1'!L33</f>
        <v>264</v>
      </c>
      <c r="F17" s="3">
        <f>'Ramp P1'!B33</f>
        <v>221</v>
      </c>
      <c r="G17" s="3">
        <f>'Ramp P1'!D33</f>
        <v>440</v>
      </c>
      <c r="H17" s="3">
        <f>'Ramp P1'!C33</f>
        <v>0</v>
      </c>
      <c r="I17" s="3">
        <f>'Ramp P1'!E33</f>
        <v>0</v>
      </c>
      <c r="J17" s="3"/>
      <c r="K17" s="3"/>
      <c r="L17" s="3"/>
      <c r="M17" s="20">
        <f>'Ramp R'!A26</f>
        <v>27200</v>
      </c>
      <c r="N17" s="3">
        <f>'Ramp R'!L26</f>
        <v>10</v>
      </c>
      <c r="O17" s="3">
        <f>'Ramp R'!M26</f>
        <v>56</v>
      </c>
      <c r="P17" s="3">
        <f>'Ramp R'!O26</f>
        <v>97</v>
      </c>
      <c r="Q17" s="3">
        <f>'Ramp R'!P26</f>
        <v>520</v>
      </c>
      <c r="R17" s="3">
        <f>'Ramp R'!B26</f>
        <v>291</v>
      </c>
      <c r="S17" s="3">
        <f>'Ramp R'!D26</f>
        <v>600</v>
      </c>
      <c r="T17" s="3">
        <f>'Ramp R'!C26</f>
        <v>365</v>
      </c>
      <c r="U17" s="3">
        <f>'Ramp R'!E26</f>
        <v>609</v>
      </c>
      <c r="V17" s="3">
        <f>'Ramp R'!G26</f>
        <v>43</v>
      </c>
      <c r="W17" s="3">
        <f>'Ramp R'!H26</f>
        <v>66</v>
      </c>
    </row>
    <row r="18" spans="1:23" x14ac:dyDescent="0.25">
      <c r="A18" s="20">
        <f>'Ramp P1'!A34</f>
        <v>70000</v>
      </c>
      <c r="B18" s="3">
        <f>'Ramp P1'!G34</f>
        <v>57</v>
      </c>
      <c r="C18" s="3">
        <f>'Ramp P1'!H34</f>
        <v>317</v>
      </c>
      <c r="D18" s="3">
        <f>'Ramp P1'!K34</f>
        <v>44</v>
      </c>
      <c r="E18" s="3">
        <f>'Ramp P1'!L34</f>
        <v>245</v>
      </c>
      <c r="F18" s="3">
        <f>'Ramp P1'!B34</f>
        <v>205</v>
      </c>
      <c r="G18" s="3">
        <f>'Ramp P1'!D34</f>
        <v>395</v>
      </c>
      <c r="H18" s="3">
        <f>'Ramp P1'!C34</f>
        <v>0</v>
      </c>
      <c r="I18" s="3">
        <f>'Ramp P1'!E34</f>
        <v>0</v>
      </c>
      <c r="J18" s="3"/>
      <c r="K18" s="3"/>
      <c r="L18" s="3"/>
      <c r="M18" s="20">
        <f>'Ramp R'!A27</f>
        <v>27250</v>
      </c>
      <c r="N18" s="3">
        <f>'Ramp R'!L27</f>
        <v>10</v>
      </c>
      <c r="O18" s="3">
        <f>'Ramp R'!M27</f>
        <v>56</v>
      </c>
      <c r="P18" s="3">
        <f>'Ramp R'!O27</f>
        <v>103</v>
      </c>
      <c r="Q18" s="3">
        <f>'Ramp R'!P27</f>
        <v>556</v>
      </c>
      <c r="R18" s="3">
        <f>'Ramp R'!B27</f>
        <v>351</v>
      </c>
      <c r="S18" s="3">
        <f>'Ramp R'!D27</f>
        <v>595</v>
      </c>
      <c r="T18" s="3">
        <f>'Ramp R'!C27</f>
        <v>481</v>
      </c>
      <c r="U18" s="3">
        <f>'Ramp R'!E27</f>
        <v>784</v>
      </c>
      <c r="V18" s="3">
        <f>'Ramp R'!G27</f>
        <v>48</v>
      </c>
      <c r="W18" s="3">
        <f>'Ramp R'!H27</f>
        <v>85</v>
      </c>
    </row>
    <row r="19" spans="1:23" x14ac:dyDescent="0.25">
      <c r="A19" s="20">
        <f>'Ramp P1'!A35</f>
        <v>70050</v>
      </c>
      <c r="B19" s="3">
        <f>'Ramp P1'!G35</f>
        <v>27</v>
      </c>
      <c r="C19" s="3">
        <f>'Ramp P1'!H35</f>
        <v>234</v>
      </c>
      <c r="D19" s="3">
        <f>'Ramp P1'!K35</f>
        <v>49</v>
      </c>
      <c r="E19" s="3">
        <f>'Ramp P1'!L35</f>
        <v>259</v>
      </c>
      <c r="F19" s="3">
        <f>'Ramp P1'!B35</f>
        <v>211</v>
      </c>
      <c r="G19" s="3">
        <f>'Ramp P1'!D35</f>
        <v>386</v>
      </c>
      <c r="H19" s="3">
        <f>'Ramp P1'!C35</f>
        <v>0</v>
      </c>
      <c r="I19" s="3">
        <f>'Ramp P1'!E35</f>
        <v>0</v>
      </c>
      <c r="J19" s="3"/>
      <c r="K19" s="3"/>
      <c r="L19" s="3"/>
      <c r="M19" s="20">
        <f>'Ramp R'!A28</f>
        <v>27300</v>
      </c>
      <c r="N19" s="3">
        <f>'Ramp R'!L28</f>
        <v>12</v>
      </c>
      <c r="O19" s="3">
        <f>'Ramp R'!M28</f>
        <v>62</v>
      </c>
      <c r="P19" s="3">
        <f>'Ramp R'!O28</f>
        <v>106</v>
      </c>
      <c r="Q19" s="3">
        <f>'Ramp R'!P28</f>
        <v>581</v>
      </c>
      <c r="R19" s="3">
        <f>'Ramp R'!B28</f>
        <v>424</v>
      </c>
      <c r="S19" s="3">
        <f>'Ramp R'!D28</f>
        <v>718</v>
      </c>
      <c r="T19" s="3">
        <f>'Ramp R'!C28</f>
        <v>562</v>
      </c>
      <c r="U19" s="3">
        <f>'Ramp R'!E28</f>
        <v>966</v>
      </c>
      <c r="V19" s="3">
        <f>'Ramp R'!G28</f>
        <v>49</v>
      </c>
      <c r="W19" s="3">
        <f>'Ramp R'!H28</f>
        <v>90</v>
      </c>
    </row>
    <row r="20" spans="1:23" x14ac:dyDescent="0.25">
      <c r="A20" s="20">
        <f>'Ramp P1'!A36</f>
        <v>70100</v>
      </c>
      <c r="B20" s="3">
        <f>'Ramp P1'!G36</f>
        <v>18</v>
      </c>
      <c r="C20" s="3">
        <f>'Ramp P1'!H36</f>
        <v>125</v>
      </c>
      <c r="D20" s="3">
        <f>'Ramp P1'!K36</f>
        <v>50</v>
      </c>
      <c r="E20" s="3">
        <f>'Ramp P1'!L36</f>
        <v>275</v>
      </c>
      <c r="F20" s="3">
        <f>'Ramp P1'!B36</f>
        <v>251</v>
      </c>
      <c r="G20" s="3">
        <f>'Ramp P1'!D36</f>
        <v>428</v>
      </c>
      <c r="H20" s="3">
        <f>'Ramp P1'!C36</f>
        <v>1</v>
      </c>
      <c r="I20" s="3">
        <f>'Ramp P1'!E36</f>
        <v>1</v>
      </c>
      <c r="J20" s="3"/>
      <c r="K20" s="3"/>
      <c r="L20" s="3"/>
      <c r="M20" s="20">
        <f>'Ramp R'!A29</f>
        <v>27350</v>
      </c>
      <c r="N20" s="3">
        <f>'Ramp R'!L29</f>
        <v>12</v>
      </c>
      <c r="O20" s="3">
        <f>'Ramp R'!M29</f>
        <v>67</v>
      </c>
      <c r="P20" s="3">
        <f>'Ramp R'!O29</f>
        <v>113</v>
      </c>
      <c r="Q20" s="3">
        <f>'Ramp R'!P29</f>
        <v>609</v>
      </c>
      <c r="R20" s="3">
        <f>'Ramp R'!B29</f>
        <v>290</v>
      </c>
      <c r="S20" s="3">
        <f>'Ramp R'!D29</f>
        <v>662</v>
      </c>
      <c r="T20" s="3">
        <f>'Ramp R'!C29</f>
        <v>552</v>
      </c>
      <c r="U20" s="3">
        <f>'Ramp R'!E29</f>
        <v>1032</v>
      </c>
      <c r="V20" s="3">
        <f>'Ramp R'!G29</f>
        <v>0</v>
      </c>
      <c r="W20" s="3">
        <f>'Ramp R'!H29</f>
        <v>46</v>
      </c>
    </row>
    <row r="21" spans="1:23" x14ac:dyDescent="0.25">
      <c r="A21" s="20">
        <f>'Ramp P1'!A37</f>
        <v>70150</v>
      </c>
      <c r="B21" s="3">
        <f>'Ramp P1'!G37</f>
        <v>9</v>
      </c>
      <c r="C21" s="3">
        <f>'Ramp P1'!H37</f>
        <v>75</v>
      </c>
      <c r="D21" s="3">
        <f>'Ramp P1'!K37</f>
        <v>49</v>
      </c>
      <c r="E21" s="3">
        <f>'Ramp P1'!L37</f>
        <v>275</v>
      </c>
      <c r="F21" s="3">
        <f>'Ramp P1'!B37</f>
        <v>229</v>
      </c>
      <c r="G21" s="3">
        <f>'Ramp P1'!D37</f>
        <v>445</v>
      </c>
      <c r="H21" s="3">
        <f>'Ramp P1'!C37</f>
        <v>1</v>
      </c>
      <c r="I21" s="3">
        <f>'Ramp P1'!E37</f>
        <v>2</v>
      </c>
      <c r="J21" s="3"/>
      <c r="K21" s="3"/>
      <c r="L21" s="3"/>
      <c r="M21" s="20">
        <f>'Ramp R'!A30</f>
        <v>27400</v>
      </c>
      <c r="N21" s="3">
        <f>'Ramp R'!L30</f>
        <v>15</v>
      </c>
      <c r="O21" s="3">
        <f>'Ramp R'!M30</f>
        <v>75</v>
      </c>
      <c r="P21" s="3">
        <f>'Ramp R'!O30</f>
        <v>112</v>
      </c>
      <c r="Q21" s="3">
        <f>'Ramp R'!P30</f>
        <v>625</v>
      </c>
      <c r="R21" s="3">
        <f>'Ramp R'!B30</f>
        <v>334</v>
      </c>
      <c r="S21" s="3">
        <f>'Ramp R'!D30</f>
        <v>578</v>
      </c>
      <c r="T21" s="3">
        <f>'Ramp R'!C30</f>
        <v>609</v>
      </c>
      <c r="U21" s="3">
        <f>'Ramp R'!E30</f>
        <v>1075</v>
      </c>
      <c r="V21" s="3">
        <f>'Ramp R'!G30</f>
        <v>25</v>
      </c>
      <c r="W21" s="3">
        <f>'Ramp R'!H30</f>
        <v>24</v>
      </c>
    </row>
    <row r="22" spans="1:23" x14ac:dyDescent="0.25">
      <c r="A22" s="20">
        <f>'Ramp P1'!A38</f>
        <v>70200</v>
      </c>
      <c r="B22" s="3">
        <f>'Ramp P1'!G38</f>
        <v>14</v>
      </c>
      <c r="C22" s="3">
        <f>'Ramp P1'!H38</f>
        <v>64</v>
      </c>
      <c r="D22" s="3">
        <f>'Ramp P1'!K38</f>
        <v>47</v>
      </c>
      <c r="E22" s="3">
        <f>'Ramp P1'!L38</f>
        <v>267</v>
      </c>
      <c r="F22" s="3">
        <f>'Ramp P1'!B38</f>
        <v>174</v>
      </c>
      <c r="G22" s="3">
        <f>'Ramp P1'!D38</f>
        <v>374</v>
      </c>
      <c r="H22" s="3">
        <f>'Ramp P1'!C38</f>
        <v>0</v>
      </c>
      <c r="I22" s="3">
        <f>'Ramp P1'!E38</f>
        <v>1</v>
      </c>
      <c r="J22" s="3"/>
      <c r="K22" s="3"/>
      <c r="L22" s="3"/>
      <c r="M22" s="20">
        <f>'Ramp R'!A31</f>
        <v>27450</v>
      </c>
      <c r="N22" s="3">
        <f>'Ramp R'!L31</f>
        <v>0</v>
      </c>
      <c r="O22" s="3">
        <f>'Ramp R'!M31</f>
        <v>42</v>
      </c>
      <c r="P22" s="3">
        <f>'Ramp R'!O31</f>
        <v>112</v>
      </c>
      <c r="Q22" s="3">
        <f>'Ramp R'!P31</f>
        <v>623</v>
      </c>
      <c r="R22" s="3">
        <f>'Ramp R'!B31</f>
        <v>258</v>
      </c>
      <c r="S22" s="3">
        <f>'Ramp R'!D31</f>
        <v>549</v>
      </c>
      <c r="T22" s="3">
        <f>'Ramp R'!C31</f>
        <v>642</v>
      </c>
      <c r="U22" s="3">
        <f>'Ramp R'!E31</f>
        <v>1159</v>
      </c>
      <c r="V22" s="3">
        <f>'Ramp R'!G31</f>
        <v>26</v>
      </c>
      <c r="W22" s="3">
        <f>'Ramp R'!H31</f>
        <v>48</v>
      </c>
    </row>
    <row r="23" spans="1:23" x14ac:dyDescent="0.25">
      <c r="A23" s="20">
        <f>'Ramp P1'!A39</f>
        <v>70250</v>
      </c>
      <c r="B23" s="3">
        <f>'Ramp P1'!G39</f>
        <v>33</v>
      </c>
      <c r="C23" s="3">
        <f>'Ramp P1'!H39</f>
        <v>131</v>
      </c>
      <c r="D23" s="3">
        <f>'Ramp P1'!K39</f>
        <v>46</v>
      </c>
      <c r="E23" s="3">
        <f>'Ramp P1'!L39</f>
        <v>259</v>
      </c>
      <c r="F23" s="3">
        <f>'Ramp P1'!B39</f>
        <v>177</v>
      </c>
      <c r="G23" s="3">
        <f>'Ramp P1'!D39</f>
        <v>325</v>
      </c>
      <c r="H23" s="3">
        <f>'Ramp P1'!C39</f>
        <v>1</v>
      </c>
      <c r="I23" s="3">
        <f>'Ramp P1'!E39</f>
        <v>1</v>
      </c>
      <c r="J23" s="3"/>
      <c r="K23" s="3"/>
      <c r="L23" s="3"/>
      <c r="M23" s="20">
        <f>'Ramp R'!A32</f>
        <v>27500</v>
      </c>
      <c r="N23" s="3">
        <f>'Ramp R'!L32</f>
        <v>14</v>
      </c>
      <c r="O23" s="3">
        <f>'Ramp R'!M32</f>
        <v>39</v>
      </c>
      <c r="P23" s="3">
        <f>'Ramp R'!O32</f>
        <v>117</v>
      </c>
      <c r="Q23" s="3">
        <f>'Ramp R'!P32</f>
        <v>637</v>
      </c>
      <c r="R23" s="3">
        <f>'Ramp R'!B32</f>
        <v>336</v>
      </c>
      <c r="S23" s="3">
        <f>'Ramp R'!D32</f>
        <v>550</v>
      </c>
      <c r="T23" s="3">
        <f>'Ramp R'!C32</f>
        <v>789</v>
      </c>
      <c r="U23" s="3">
        <f>'Ramp R'!E32</f>
        <v>1325</v>
      </c>
      <c r="V23" s="3">
        <f>'Ramp R'!G32</f>
        <v>34</v>
      </c>
      <c r="W23" s="3">
        <f>'Ramp R'!H32</f>
        <v>56</v>
      </c>
    </row>
    <row r="24" spans="1:23" x14ac:dyDescent="0.25">
      <c r="A24" s="20">
        <f>'Ramp P1'!A40</f>
        <v>70300</v>
      </c>
      <c r="B24" s="3">
        <f>'Ramp P1'!G40</f>
        <v>21</v>
      </c>
      <c r="C24" s="3">
        <f>'Ramp P1'!H40</f>
        <v>150</v>
      </c>
      <c r="D24" s="3">
        <f>'Ramp P1'!K40</f>
        <v>41</v>
      </c>
      <c r="E24" s="3">
        <f>'Ramp P1'!L40</f>
        <v>242</v>
      </c>
      <c r="F24" s="3">
        <f>'Ramp P1'!B40</f>
        <v>135</v>
      </c>
      <c r="G24" s="3">
        <f>'Ramp P1'!D40</f>
        <v>289</v>
      </c>
      <c r="H24" s="3">
        <f>'Ramp P1'!C40</f>
        <v>0</v>
      </c>
      <c r="I24" s="3">
        <f>'Ramp P1'!E40</f>
        <v>1</v>
      </c>
      <c r="J24" s="3"/>
      <c r="K24" s="3"/>
      <c r="L24" s="3"/>
      <c r="M24" s="20">
        <f>'Ramp R'!A33</f>
        <v>27550</v>
      </c>
      <c r="N24" s="3">
        <f>'Ramp R'!L33</f>
        <v>0</v>
      </c>
      <c r="O24" s="3">
        <f>'Ramp R'!M33</f>
        <v>39</v>
      </c>
      <c r="P24" s="3">
        <f>'Ramp R'!O33</f>
        <v>127</v>
      </c>
      <c r="Q24" s="3">
        <f>'Ramp R'!P33</f>
        <v>678</v>
      </c>
      <c r="R24" s="3">
        <f>'Ramp R'!B33</f>
        <v>409</v>
      </c>
      <c r="S24" s="3">
        <f>'Ramp R'!D33</f>
        <v>690</v>
      </c>
      <c r="T24" s="3">
        <f>'Ramp R'!C33</f>
        <v>803</v>
      </c>
      <c r="U24" s="3">
        <f>'Ramp R'!E33</f>
        <v>1475</v>
      </c>
      <c r="V24" s="3">
        <f>'Ramp R'!G33</f>
        <v>42</v>
      </c>
      <c r="W24" s="3">
        <f>'Ramp R'!H33</f>
        <v>71</v>
      </c>
    </row>
    <row r="25" spans="1:23" x14ac:dyDescent="0.25">
      <c r="A25" s="20">
        <f>'Ramp P1'!A41</f>
        <v>70350</v>
      </c>
      <c r="B25" s="3">
        <f>'Ramp P1'!G41</f>
        <v>13</v>
      </c>
      <c r="C25" s="3">
        <f>'Ramp P1'!H41</f>
        <v>95</v>
      </c>
      <c r="D25" s="3">
        <f>'Ramp P1'!K41</f>
        <v>41</v>
      </c>
      <c r="E25" s="3">
        <f>'Ramp P1'!L41</f>
        <v>228</v>
      </c>
      <c r="F25" s="3">
        <f>'Ramp P1'!B41</f>
        <v>142</v>
      </c>
      <c r="G25" s="3">
        <f>'Ramp P1'!D41</f>
        <v>257</v>
      </c>
      <c r="H25" s="3">
        <f>'Ramp P1'!C41</f>
        <v>0</v>
      </c>
      <c r="I25" s="3">
        <f>'Ramp P1'!E41</f>
        <v>0</v>
      </c>
      <c r="J25" s="3"/>
      <c r="K25" s="3"/>
      <c r="L25" s="3"/>
      <c r="M25" s="20">
        <f>'Ramp R'!A34</f>
        <v>27600</v>
      </c>
      <c r="N25" s="3">
        <f>'Ramp R'!L34</f>
        <v>17</v>
      </c>
      <c r="O25" s="3">
        <f>'Ramp R'!M34</f>
        <v>48</v>
      </c>
      <c r="P25" s="3">
        <f>'Ramp R'!O34</f>
        <v>127</v>
      </c>
      <c r="Q25" s="3">
        <f>'Ramp R'!P34</f>
        <v>706</v>
      </c>
      <c r="R25" s="3">
        <f>'Ramp R'!B34</f>
        <v>409</v>
      </c>
      <c r="S25" s="3">
        <f>'Ramp R'!D34</f>
        <v>758</v>
      </c>
      <c r="T25" s="3">
        <f>'Ramp R'!C34</f>
        <v>810</v>
      </c>
      <c r="U25" s="3">
        <f>'Ramp R'!E34</f>
        <v>1494</v>
      </c>
      <c r="V25" s="3">
        <f>'Ramp R'!G34</f>
        <v>33</v>
      </c>
      <c r="W25" s="3">
        <f>'Ramp R'!H34</f>
        <v>70</v>
      </c>
    </row>
    <row r="26" spans="1:23" x14ac:dyDescent="0.25">
      <c r="A26" s="20">
        <f>'Ramp P1'!A42</f>
        <v>70400</v>
      </c>
      <c r="B26" s="3">
        <f>'Ramp P1'!G42</f>
        <v>0</v>
      </c>
      <c r="C26" s="3">
        <f>'Ramp P1'!H42</f>
        <v>37</v>
      </c>
      <c r="D26" s="3">
        <f>'Ramp P1'!K42</f>
        <v>45</v>
      </c>
      <c r="E26" s="3">
        <f>'Ramp P1'!L42</f>
        <v>239</v>
      </c>
      <c r="F26" s="3">
        <f>'Ramp P1'!B42</f>
        <v>158</v>
      </c>
      <c r="G26" s="3">
        <f>'Ramp P1'!D42</f>
        <v>278</v>
      </c>
      <c r="H26" s="3">
        <f>'Ramp P1'!C42</f>
        <v>0</v>
      </c>
      <c r="I26" s="3">
        <f>'Ramp P1'!E42</f>
        <v>0</v>
      </c>
      <c r="J26" s="3"/>
      <c r="K26" s="3"/>
      <c r="L26" s="3"/>
      <c r="M26" s="20">
        <f>'Ramp R'!A35</f>
        <v>27650</v>
      </c>
      <c r="N26" s="3">
        <f>'Ramp R'!L35</f>
        <v>28</v>
      </c>
      <c r="O26" s="3">
        <f>'Ramp R'!M35</f>
        <v>125</v>
      </c>
      <c r="P26" s="3">
        <f>'Ramp R'!O35</f>
        <v>131</v>
      </c>
      <c r="Q26" s="3">
        <f>'Ramp R'!P35</f>
        <v>717</v>
      </c>
      <c r="R26" s="3">
        <f>'Ramp R'!B35</f>
        <v>481</v>
      </c>
      <c r="S26" s="3">
        <f>'Ramp R'!D35</f>
        <v>825</v>
      </c>
      <c r="T26" s="3">
        <f>'Ramp R'!C35</f>
        <v>732</v>
      </c>
      <c r="U26" s="3">
        <f>'Ramp R'!E35</f>
        <v>1428</v>
      </c>
      <c r="V26" s="3">
        <f>'Ramp R'!G35</f>
        <v>31</v>
      </c>
      <c r="W26" s="3">
        <f>'Ramp R'!H35</f>
        <v>60</v>
      </c>
    </row>
    <row r="27" spans="1:23" x14ac:dyDescent="0.25">
      <c r="A27" s="16" t="s">
        <v>31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20">
        <f>'Ramp R'!A36</f>
        <v>27700</v>
      </c>
      <c r="N27" s="3">
        <f>'Ramp R'!L36</f>
        <v>45</v>
      </c>
      <c r="O27" s="3">
        <f>'Ramp R'!M36</f>
        <v>203</v>
      </c>
      <c r="P27" s="3">
        <f>'Ramp R'!O36</f>
        <v>128</v>
      </c>
      <c r="Q27" s="3">
        <f>'Ramp R'!P36</f>
        <v>720</v>
      </c>
      <c r="R27" s="3">
        <f>'Ramp R'!B36</f>
        <v>519</v>
      </c>
      <c r="S27" s="3">
        <f>'Ramp R'!D36</f>
        <v>926</v>
      </c>
      <c r="T27" s="3">
        <f>'Ramp R'!C36</f>
        <v>702</v>
      </c>
      <c r="U27" s="3">
        <f>'Ramp R'!E36</f>
        <v>1328</v>
      </c>
      <c r="V27" s="3">
        <f>'Ramp R'!G36</f>
        <v>31</v>
      </c>
      <c r="W27" s="3">
        <f>'Ramp R'!H36</f>
        <v>58</v>
      </c>
    </row>
    <row r="28" spans="1:23" x14ac:dyDescent="0.25">
      <c r="A28" s="20">
        <f>'Ramp P2'!A3</f>
        <v>86700</v>
      </c>
      <c r="B28" s="3">
        <f>'Ramp P2'!G3</f>
        <v>21</v>
      </c>
      <c r="C28" s="3">
        <f>'Ramp P2'!H3</f>
        <v>0</v>
      </c>
      <c r="D28" s="3"/>
      <c r="E28" s="3"/>
      <c r="F28" s="3">
        <f>'Ramp P2'!B3</f>
        <v>5</v>
      </c>
      <c r="G28" s="3">
        <f>'Ramp P2'!D3</f>
        <v>0</v>
      </c>
      <c r="H28" s="3">
        <f>'Ramp P2'!C3</f>
        <v>55</v>
      </c>
      <c r="I28" s="3">
        <f>'Ramp P2'!E3</f>
        <v>0</v>
      </c>
      <c r="J28" s="3"/>
      <c r="K28" s="3"/>
      <c r="L28" s="3"/>
      <c r="M28" s="20">
        <f>'Ramp R'!A37</f>
        <v>27750</v>
      </c>
      <c r="N28" s="3">
        <f>'Ramp R'!L37</f>
        <v>42</v>
      </c>
      <c r="O28" s="3">
        <f>'Ramp R'!M37</f>
        <v>242</v>
      </c>
      <c r="P28" s="3">
        <f>'Ramp R'!O37</f>
        <v>129</v>
      </c>
      <c r="Q28" s="3">
        <f>'Ramp R'!P37</f>
        <v>714</v>
      </c>
      <c r="R28" s="3">
        <f>'Ramp R'!B37</f>
        <v>592</v>
      </c>
      <c r="S28" s="3">
        <f>'Ramp R'!D37</f>
        <v>1029</v>
      </c>
      <c r="T28" s="3">
        <f>'Ramp R'!C37</f>
        <v>669</v>
      </c>
      <c r="U28" s="3">
        <f>'Ramp R'!E37</f>
        <v>1270</v>
      </c>
      <c r="V28" s="3">
        <f>'Ramp R'!G37</f>
        <v>39</v>
      </c>
      <c r="W28" s="3">
        <f>'Ramp R'!H37</f>
        <v>65</v>
      </c>
    </row>
    <row r="29" spans="1:23" x14ac:dyDescent="0.25">
      <c r="A29" s="20">
        <f>'Ramp P2'!A4</f>
        <v>86750</v>
      </c>
      <c r="B29" s="3">
        <f>'Ramp P2'!G4</f>
        <v>32</v>
      </c>
      <c r="C29" s="3">
        <f>'Ramp P2'!H4</f>
        <v>147</v>
      </c>
      <c r="D29" s="3"/>
      <c r="E29" s="3"/>
      <c r="F29" s="3">
        <f>'Ramp P2'!B4</f>
        <v>78</v>
      </c>
      <c r="G29" s="3">
        <f>'Ramp P2'!D4</f>
        <v>77</v>
      </c>
      <c r="H29" s="3">
        <f>'Ramp P2'!C4</f>
        <v>78</v>
      </c>
      <c r="I29" s="3">
        <f>'Ramp P2'!E4</f>
        <v>123</v>
      </c>
      <c r="J29" s="3"/>
      <c r="K29" s="3"/>
      <c r="L29" s="3"/>
      <c r="M29" s="20">
        <f>'Ramp R'!A38</f>
        <v>27800</v>
      </c>
      <c r="N29" s="3">
        <f>'Ramp R'!L38</f>
        <v>36</v>
      </c>
      <c r="O29" s="3">
        <f>'Ramp R'!M38</f>
        <v>217</v>
      </c>
      <c r="P29" s="3">
        <f>'Ramp R'!O38</f>
        <v>126</v>
      </c>
      <c r="Q29" s="3">
        <f>'Ramp R'!P38</f>
        <v>709</v>
      </c>
      <c r="R29" s="3">
        <f>'Ramp R'!B38</f>
        <v>625</v>
      </c>
      <c r="S29" s="3">
        <f>'Ramp R'!D38</f>
        <v>1127</v>
      </c>
      <c r="T29" s="3">
        <f>'Ramp R'!C38</f>
        <v>682</v>
      </c>
      <c r="U29" s="3">
        <f>'Ramp R'!E38</f>
        <v>1251</v>
      </c>
      <c r="V29" s="3">
        <f>'Ramp R'!G38</f>
        <v>40</v>
      </c>
      <c r="W29" s="3">
        <f>'Ramp R'!H38</f>
        <v>74</v>
      </c>
    </row>
    <row r="30" spans="1:23" x14ac:dyDescent="0.25">
      <c r="A30" s="20">
        <f>'Ramp P2'!A5</f>
        <v>86800</v>
      </c>
      <c r="B30" s="3">
        <f>'Ramp P2'!G5</f>
        <v>21</v>
      </c>
      <c r="C30" s="3">
        <f>'Ramp P2'!H5</f>
        <v>147</v>
      </c>
      <c r="D30" s="3"/>
      <c r="E30" s="3"/>
      <c r="F30" s="3">
        <f>'Ramp P2'!B5</f>
        <v>87</v>
      </c>
      <c r="G30" s="3">
        <f>'Ramp P2'!D5</f>
        <v>153</v>
      </c>
      <c r="H30" s="3">
        <f>'Ramp P2'!C5</f>
        <v>55</v>
      </c>
      <c r="I30" s="3">
        <f>'Ramp P2'!E5</f>
        <v>123</v>
      </c>
      <c r="J30" s="3"/>
      <c r="K30" s="3"/>
      <c r="L30" s="3"/>
      <c r="M30" s="20">
        <f>'Ramp R'!A39</f>
        <v>27850</v>
      </c>
      <c r="N30" s="3">
        <f>'Ramp R'!L39</f>
        <v>46</v>
      </c>
      <c r="O30" s="3">
        <f>'Ramp R'!M39</f>
        <v>228</v>
      </c>
      <c r="P30" s="3">
        <f>'Ramp R'!O39</f>
        <v>123</v>
      </c>
      <c r="Q30" s="3">
        <f>'Ramp R'!P39</f>
        <v>692</v>
      </c>
      <c r="R30" s="3">
        <f>'Ramp R'!B39</f>
        <v>584</v>
      </c>
      <c r="S30" s="3">
        <f>'Ramp R'!D39</f>
        <v>1120</v>
      </c>
      <c r="T30" s="3">
        <f>'Ramp R'!C39</f>
        <v>623</v>
      </c>
      <c r="U30" s="3">
        <f>'Ramp R'!E39</f>
        <v>1209</v>
      </c>
      <c r="V30" s="3">
        <f>'Ramp R'!G39</f>
        <v>38</v>
      </c>
      <c r="W30" s="3">
        <f>'Ramp R'!H39</f>
        <v>73</v>
      </c>
    </row>
    <row r="31" spans="1:23" x14ac:dyDescent="0.25">
      <c r="A31" s="20">
        <f>'Ramp P2'!A6</f>
        <v>86850</v>
      </c>
      <c r="B31" s="3">
        <f>'Ramp P2'!G6</f>
        <v>14</v>
      </c>
      <c r="C31" s="3">
        <f>'Ramp P2'!H6</f>
        <v>97</v>
      </c>
      <c r="D31" s="3"/>
      <c r="E31" s="3"/>
      <c r="F31" s="3">
        <f>'Ramp P2'!B6</f>
        <v>86</v>
      </c>
      <c r="G31" s="3">
        <f>'Ramp P2'!D6</f>
        <v>160</v>
      </c>
      <c r="H31" s="3">
        <f>'Ramp P2'!C6</f>
        <v>41</v>
      </c>
      <c r="I31" s="3">
        <f>'Ramp P2'!E6</f>
        <v>89</v>
      </c>
      <c r="J31" s="3"/>
      <c r="K31" s="3"/>
      <c r="L31" s="3"/>
      <c r="M31" s="20">
        <f>'Ramp R'!A40</f>
        <v>27900</v>
      </c>
      <c r="N31" s="3">
        <f>'Ramp R'!L40</f>
        <v>33</v>
      </c>
      <c r="O31" s="3">
        <f>'Ramp R'!M40</f>
        <v>220</v>
      </c>
      <c r="P31" s="3">
        <f>'Ramp R'!O40</f>
        <v>111</v>
      </c>
      <c r="Q31" s="3">
        <f>'Ramp R'!P40</f>
        <v>650</v>
      </c>
      <c r="R31" s="3">
        <f>'Ramp R'!B40</f>
        <v>513</v>
      </c>
      <c r="S31" s="3">
        <f>'Ramp R'!D40</f>
        <v>1016</v>
      </c>
      <c r="T31" s="3">
        <f>'Ramp R'!C40</f>
        <v>569</v>
      </c>
      <c r="U31" s="3">
        <f>'Ramp R'!E40</f>
        <v>1104</v>
      </c>
      <c r="V31" s="3">
        <f>'Ramp R'!G40</f>
        <v>36</v>
      </c>
      <c r="W31" s="3">
        <f>'Ramp R'!H40</f>
        <v>69</v>
      </c>
    </row>
    <row r="32" spans="1:23" x14ac:dyDescent="0.25">
      <c r="A32" s="20">
        <f>'Ramp P2'!A7</f>
        <v>86900</v>
      </c>
      <c r="B32" s="3">
        <f>'Ramp P2'!G7</f>
        <v>17</v>
      </c>
      <c r="C32" s="3">
        <f>'Ramp P2'!H7</f>
        <v>86</v>
      </c>
      <c r="D32" s="3"/>
      <c r="E32" s="3"/>
      <c r="F32" s="3">
        <f>'Ramp P2'!B7</f>
        <v>71</v>
      </c>
      <c r="G32" s="3">
        <f>'Ramp P2'!D7</f>
        <v>145</v>
      </c>
      <c r="H32" s="3">
        <f>'Ramp P2'!C7</f>
        <v>24</v>
      </c>
      <c r="I32" s="3">
        <f>'Ramp P2'!E7</f>
        <v>60</v>
      </c>
      <c r="J32" s="3"/>
      <c r="K32" s="3"/>
      <c r="L32" s="3"/>
      <c r="M32" s="20">
        <f>'Ramp R'!A41</f>
        <v>27950</v>
      </c>
      <c r="N32" s="3">
        <f>'Ramp R'!L41</f>
        <v>34</v>
      </c>
      <c r="O32" s="3">
        <f>'Ramp R'!M41</f>
        <v>187</v>
      </c>
      <c r="P32" s="3">
        <f>'Ramp R'!O41</f>
        <v>106</v>
      </c>
      <c r="Q32" s="3">
        <f>'Ramp R'!P41</f>
        <v>603</v>
      </c>
      <c r="R32" s="3">
        <f>'Ramp R'!B41</f>
        <v>569</v>
      </c>
      <c r="S32" s="3">
        <f>'Ramp R'!D41</f>
        <v>1002</v>
      </c>
      <c r="T32" s="3">
        <f>'Ramp R'!C41</f>
        <v>522</v>
      </c>
      <c r="U32" s="3">
        <f>'Ramp R'!E41</f>
        <v>1011</v>
      </c>
      <c r="V32" s="3">
        <f>'Ramp R'!G41</f>
        <v>35</v>
      </c>
      <c r="W32" s="3">
        <f>'Ramp R'!H41</f>
        <v>66</v>
      </c>
    </row>
    <row r="33" spans="1:23" x14ac:dyDescent="0.25">
      <c r="A33" s="20">
        <f>'Ramp P2'!A8</f>
        <v>86950</v>
      </c>
      <c r="B33" s="3">
        <f>'Ramp P2'!G8</f>
        <v>32</v>
      </c>
      <c r="C33" s="3">
        <f>'Ramp P2'!H8</f>
        <v>136</v>
      </c>
      <c r="D33" s="3"/>
      <c r="E33" s="3"/>
      <c r="F33" s="3">
        <f>'Ramp P2'!B8</f>
        <v>77</v>
      </c>
      <c r="G33" s="3">
        <f>'Ramp P2'!D8</f>
        <v>137</v>
      </c>
      <c r="H33" s="3">
        <f>'Ramp P2'!C8</f>
        <v>30</v>
      </c>
      <c r="I33" s="3">
        <f>'Ramp P2'!E8</f>
        <v>50</v>
      </c>
      <c r="J33" s="3"/>
      <c r="K33" s="3"/>
      <c r="L33" s="3"/>
      <c r="M33" s="20">
        <f>'Ramp R'!A42</f>
        <v>28000</v>
      </c>
      <c r="N33" s="3">
        <f>'Ramp R'!L42</f>
        <v>36</v>
      </c>
      <c r="O33" s="3">
        <f>'Ramp R'!M42</f>
        <v>195</v>
      </c>
      <c r="P33" s="3">
        <f>'Ramp R'!O42</f>
        <v>98</v>
      </c>
      <c r="Q33" s="3">
        <f>'Ramp R'!P42</f>
        <v>567</v>
      </c>
      <c r="R33" s="3">
        <f>'Ramp R'!B42</f>
        <v>462</v>
      </c>
      <c r="S33" s="3">
        <f>'Ramp R'!D42</f>
        <v>955</v>
      </c>
      <c r="T33" s="3">
        <f>'Ramp R'!C42</f>
        <v>450</v>
      </c>
      <c r="U33" s="3">
        <f>'Ramp R'!E42</f>
        <v>900</v>
      </c>
      <c r="V33" s="3">
        <f>'Ramp R'!G42</f>
        <v>34</v>
      </c>
      <c r="W33" s="3">
        <f>'Ramp R'!H42</f>
        <v>64</v>
      </c>
    </row>
    <row r="34" spans="1:23" x14ac:dyDescent="0.25">
      <c r="A34" s="20">
        <f>'Ramp P2'!A9</f>
        <v>87000</v>
      </c>
      <c r="B34" s="3">
        <f>'Ramp P2'!G9</f>
        <v>54</v>
      </c>
      <c r="C34" s="3">
        <f>'Ramp P2'!H9</f>
        <v>239</v>
      </c>
      <c r="D34" s="3"/>
      <c r="E34" s="3"/>
      <c r="F34" s="3">
        <f>'Ramp P2'!B9</f>
        <v>109</v>
      </c>
      <c r="G34" s="3">
        <f>'Ramp P2'!D9</f>
        <v>172</v>
      </c>
      <c r="H34" s="3">
        <f>'Ramp P2'!C9</f>
        <v>30</v>
      </c>
      <c r="I34" s="3">
        <f>'Ramp P2'!E9</f>
        <v>56</v>
      </c>
      <c r="J34" s="3"/>
      <c r="K34" s="3"/>
      <c r="L34" s="3"/>
      <c r="M34" s="20">
        <f>'Ramp R'!A43</f>
        <v>28050</v>
      </c>
      <c r="N34" s="3">
        <f>'Ramp R'!L43</f>
        <v>35</v>
      </c>
      <c r="O34" s="3">
        <f>'Ramp R'!M43</f>
        <v>198</v>
      </c>
      <c r="P34" s="3">
        <f>'Ramp R'!O43</f>
        <v>86</v>
      </c>
      <c r="Q34" s="3">
        <f>'Ramp R'!P43</f>
        <v>512</v>
      </c>
      <c r="R34" s="3">
        <f>'Ramp R'!B43</f>
        <v>435</v>
      </c>
      <c r="S34" s="3">
        <f>'Ramp R'!D43</f>
        <v>831</v>
      </c>
      <c r="T34" s="3">
        <f>'Ramp R'!C43</f>
        <v>460</v>
      </c>
      <c r="U34" s="3">
        <f>'Ramp R'!E43</f>
        <v>843</v>
      </c>
      <c r="V34" s="3">
        <f>'Ramp R'!G43</f>
        <v>26</v>
      </c>
      <c r="W34" s="3">
        <f>'Ramp R'!H43</f>
        <v>56</v>
      </c>
    </row>
    <row r="35" spans="1:23" x14ac:dyDescent="0.25">
      <c r="A35" s="20">
        <f>'Ramp P2'!A10</f>
        <v>87050</v>
      </c>
      <c r="B35" s="3">
        <f>'Ramp P2'!G10</f>
        <v>48</v>
      </c>
      <c r="C35" s="3">
        <f>'Ramp P2'!H10</f>
        <v>283</v>
      </c>
      <c r="D35" s="3"/>
      <c r="E35" s="3"/>
      <c r="F35" s="3">
        <f>'Ramp P2'!B10</f>
        <v>77</v>
      </c>
      <c r="G35" s="3">
        <f>'Ramp P2'!D10</f>
        <v>172</v>
      </c>
      <c r="H35" s="3">
        <f>'Ramp P2'!C10</f>
        <v>4</v>
      </c>
      <c r="I35" s="3">
        <f>'Ramp P2'!E10</f>
        <v>31</v>
      </c>
      <c r="J35" s="3"/>
      <c r="K35" s="3"/>
      <c r="L35" s="3"/>
      <c r="M35" s="20">
        <f>'Ramp R'!A44</f>
        <v>28100</v>
      </c>
      <c r="N35" s="3">
        <f>'Ramp R'!L44</f>
        <v>36</v>
      </c>
      <c r="O35" s="3">
        <f>'Ramp R'!M44</f>
        <v>198</v>
      </c>
      <c r="P35" s="3">
        <f>'Ramp R'!O44</f>
        <v>82</v>
      </c>
      <c r="Q35" s="3">
        <f>'Ramp R'!P44</f>
        <v>467</v>
      </c>
      <c r="R35" s="3">
        <f>'Ramp R'!B44</f>
        <v>419</v>
      </c>
      <c r="S35" s="3">
        <f>'Ramp R'!D44</f>
        <v>791</v>
      </c>
      <c r="T35" s="3">
        <f>'Ramp R'!C44</f>
        <v>413</v>
      </c>
      <c r="U35" s="3">
        <f>'Ramp R'!E44</f>
        <v>809</v>
      </c>
      <c r="V35" s="3">
        <f>'Ramp R'!G44</f>
        <v>25</v>
      </c>
      <c r="W35" s="3">
        <f>'Ramp R'!H44</f>
        <v>48</v>
      </c>
    </row>
    <row r="36" spans="1:23" x14ac:dyDescent="0.25">
      <c r="A36" s="20">
        <f>'Ramp P2'!A11</f>
        <v>87100</v>
      </c>
      <c r="B36" s="3">
        <f>'Ramp P2'!G11</f>
        <v>63</v>
      </c>
      <c r="C36" s="3">
        <f>'Ramp P2'!H11</f>
        <v>308</v>
      </c>
      <c r="D36" s="3"/>
      <c r="E36" s="3"/>
      <c r="F36" s="3">
        <f>'Ramp P2'!B11</f>
        <v>112</v>
      </c>
      <c r="G36" s="3">
        <f>'Ramp P2'!D11</f>
        <v>175</v>
      </c>
      <c r="H36" s="3">
        <f>'Ramp P2'!C11</f>
        <v>4</v>
      </c>
      <c r="I36" s="3">
        <f>'Ramp P2'!E11</f>
        <v>7</v>
      </c>
      <c r="J36" s="3"/>
      <c r="K36" s="3"/>
      <c r="L36" s="3"/>
      <c r="M36" s="20">
        <f>'Ramp R'!A45</f>
        <v>28150</v>
      </c>
      <c r="N36" s="3">
        <f>'Ramp R'!L45</f>
        <v>34</v>
      </c>
      <c r="O36" s="3">
        <f>'Ramp R'!M45</f>
        <v>195</v>
      </c>
      <c r="P36" s="3">
        <f>'Ramp R'!O45</f>
        <v>82</v>
      </c>
      <c r="Q36" s="3">
        <f>'Ramp R'!P45</f>
        <v>456</v>
      </c>
      <c r="R36" s="3">
        <f>'Ramp R'!B45</f>
        <v>390</v>
      </c>
      <c r="S36" s="3">
        <f>'Ramp R'!D45</f>
        <v>750</v>
      </c>
      <c r="T36" s="3">
        <f>'Ramp R'!C45</f>
        <v>325</v>
      </c>
      <c r="U36" s="3">
        <f>'Ramp R'!E45</f>
        <v>684</v>
      </c>
      <c r="V36" s="3">
        <f>'Ramp R'!G45</f>
        <v>28</v>
      </c>
      <c r="W36" s="3">
        <f>'Ramp R'!H45</f>
        <v>50</v>
      </c>
    </row>
    <row r="37" spans="1:23" x14ac:dyDescent="0.25">
      <c r="A37" s="20">
        <f>'Ramp P2'!A12</f>
        <v>87150</v>
      </c>
      <c r="B37" s="3">
        <f>'Ramp P2'!G12</f>
        <v>98</v>
      </c>
      <c r="C37" s="3">
        <f>'Ramp P2'!H12</f>
        <v>447</v>
      </c>
      <c r="D37" s="3"/>
      <c r="E37" s="3"/>
      <c r="F37" s="3">
        <f>'Ramp P2'!B12</f>
        <v>173</v>
      </c>
      <c r="G37" s="3">
        <f>'Ramp P2'!D12</f>
        <v>264</v>
      </c>
      <c r="H37" s="3">
        <f>'Ramp P2'!C12</f>
        <v>10</v>
      </c>
      <c r="I37" s="3">
        <f>'Ramp P2'!E12</f>
        <v>13</v>
      </c>
      <c r="J37" s="3"/>
      <c r="K37" s="3"/>
      <c r="L37" s="3"/>
      <c r="M37" s="20">
        <f>'Ramp R'!A46</f>
        <v>28200</v>
      </c>
      <c r="N37" s="3">
        <f>'Ramp R'!L46</f>
        <v>34</v>
      </c>
      <c r="O37" s="3">
        <f>'Ramp R'!M46</f>
        <v>189</v>
      </c>
      <c r="P37" s="3">
        <f>'Ramp R'!O46</f>
        <v>74</v>
      </c>
      <c r="Q37" s="3">
        <f>'Ramp R'!P46</f>
        <v>434</v>
      </c>
      <c r="R37" s="3">
        <f>'Ramp R'!B46</f>
        <v>331</v>
      </c>
      <c r="S37" s="3">
        <f>'Ramp R'!D46</f>
        <v>668</v>
      </c>
      <c r="T37" s="3">
        <f>'Ramp R'!C46</f>
        <v>433</v>
      </c>
      <c r="U37" s="3">
        <f>'Ramp R'!E46</f>
        <v>702</v>
      </c>
      <c r="V37" s="3">
        <f>'Ramp R'!G46</f>
        <v>30</v>
      </c>
      <c r="W37" s="3">
        <f>'Ramp R'!H46</f>
        <v>54</v>
      </c>
    </row>
    <row r="38" spans="1:23" x14ac:dyDescent="0.25">
      <c r="A38" s="20">
        <f>'Ramp P2'!A13</f>
        <v>87200</v>
      </c>
      <c r="B38" s="3">
        <f>'Ramp P2'!G13</f>
        <v>106</v>
      </c>
      <c r="C38" s="3">
        <f>'Ramp P2'!H13</f>
        <v>567</v>
      </c>
      <c r="D38" s="3"/>
      <c r="E38" s="3"/>
      <c r="F38" s="3">
        <f>'Ramp P2'!B13</f>
        <v>163</v>
      </c>
      <c r="G38" s="3">
        <f>'Ramp P2'!D13</f>
        <v>311</v>
      </c>
      <c r="H38" s="3">
        <f>'Ramp P2'!C13</f>
        <v>100</v>
      </c>
      <c r="I38" s="3">
        <f>'Ramp P2'!E13</f>
        <v>102</v>
      </c>
      <c r="J38" s="3"/>
      <c r="K38" s="3"/>
      <c r="L38" s="3"/>
      <c r="M38" s="20">
        <f>'Ramp R'!A47</f>
        <v>28250</v>
      </c>
      <c r="N38" s="3">
        <f>'Ramp R'!L47</f>
        <v>37</v>
      </c>
      <c r="O38" s="3">
        <f>'Ramp R'!M47</f>
        <v>198</v>
      </c>
      <c r="P38" s="3">
        <f>'Ramp R'!O47</f>
        <v>73</v>
      </c>
      <c r="Q38" s="3">
        <f>'Ramp R'!P47</f>
        <v>409</v>
      </c>
      <c r="R38" s="3">
        <f>'Ramp R'!B47</f>
        <v>322</v>
      </c>
      <c r="S38" s="3">
        <f>'Ramp R'!D47</f>
        <v>605</v>
      </c>
      <c r="T38" s="3">
        <f>'Ramp R'!C47</f>
        <v>436</v>
      </c>
      <c r="U38" s="3">
        <f>'Ramp R'!E47</f>
        <v>805</v>
      </c>
      <c r="V38" s="3">
        <f>'Ramp R'!G47</f>
        <v>31</v>
      </c>
      <c r="W38" s="3">
        <f>'Ramp R'!H47</f>
        <v>57</v>
      </c>
    </row>
    <row r="39" spans="1:23" x14ac:dyDescent="0.25">
      <c r="A39" s="20">
        <f>'Ramp P2'!A14</f>
        <v>87250</v>
      </c>
      <c r="B39" s="3">
        <f>'Ramp P2'!G14</f>
        <v>61</v>
      </c>
      <c r="C39" s="3">
        <f>'Ramp P2'!H14</f>
        <v>464</v>
      </c>
      <c r="D39" s="3"/>
      <c r="E39" s="3"/>
      <c r="F39" s="3">
        <f>'Ramp P2'!B14</f>
        <v>12</v>
      </c>
      <c r="G39" s="3">
        <f>'Ramp P2'!D14</f>
        <v>162</v>
      </c>
      <c r="H39" s="3">
        <f>'Ramp P2'!C14</f>
        <v>122</v>
      </c>
      <c r="I39" s="3">
        <f>'Ramp P2'!E14</f>
        <v>206</v>
      </c>
      <c r="J39" s="3"/>
      <c r="K39" s="3"/>
      <c r="L39" s="3"/>
      <c r="M39" s="20">
        <f>'Ramp R'!A48</f>
        <v>28300</v>
      </c>
      <c r="N39" s="3">
        <f>'Ramp R'!L48</f>
        <v>41</v>
      </c>
      <c r="O39" s="3">
        <f>'Ramp R'!M48</f>
        <v>217</v>
      </c>
      <c r="P39" s="3">
        <f>'Ramp R'!O48</f>
        <v>65</v>
      </c>
      <c r="Q39" s="3">
        <f>'Ramp R'!P48</f>
        <v>384</v>
      </c>
      <c r="R39" s="3">
        <f>'Ramp R'!B48</f>
        <v>269</v>
      </c>
      <c r="S39" s="3">
        <f>'Ramp R'!D48</f>
        <v>548</v>
      </c>
      <c r="T39" s="3">
        <f>'Ramp R'!C48</f>
        <v>456</v>
      </c>
      <c r="U39" s="3">
        <f>'Ramp R'!E48</f>
        <v>826</v>
      </c>
      <c r="V39" s="3">
        <f>'Ramp R'!G48</f>
        <v>32</v>
      </c>
      <c r="W39" s="3">
        <f>'Ramp R'!H48</f>
        <v>59</v>
      </c>
    </row>
    <row r="40" spans="1:23" x14ac:dyDescent="0.25">
      <c r="A40" s="16" t="s">
        <v>32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20">
        <f>'Ramp R'!A49</f>
        <v>28350</v>
      </c>
      <c r="N40" s="3">
        <f>'Ramp R'!L49</f>
        <v>31</v>
      </c>
      <c r="O40" s="3">
        <f>'Ramp R'!M49</f>
        <v>200</v>
      </c>
      <c r="P40" s="3">
        <f>'Ramp R'!O49</f>
        <v>59</v>
      </c>
      <c r="Q40" s="3">
        <f>'Ramp R'!P49</f>
        <v>345</v>
      </c>
      <c r="R40" s="3">
        <f>'Ramp R'!B49</f>
        <v>178</v>
      </c>
      <c r="S40" s="3">
        <f>'Ramp R'!D49</f>
        <v>414</v>
      </c>
      <c r="T40" s="3">
        <f>'Ramp R'!C49</f>
        <v>430</v>
      </c>
      <c r="U40" s="3">
        <f>'Ramp R'!E49</f>
        <v>821</v>
      </c>
      <c r="V40" s="3">
        <f>'Ramp R'!G49</f>
        <v>30</v>
      </c>
      <c r="W40" s="3">
        <f>'Ramp R'!H49</f>
        <v>58</v>
      </c>
    </row>
    <row r="41" spans="1:23" x14ac:dyDescent="0.25">
      <c r="A41" s="20">
        <f>'Ramp R'!A3</f>
        <v>26050</v>
      </c>
      <c r="B41" s="3">
        <f>'Ramp R'!L3</f>
        <v>0</v>
      </c>
      <c r="C41" s="3">
        <f>'Ramp R'!M3</f>
        <v>0</v>
      </c>
      <c r="D41" s="3">
        <f>'Ramp R'!O3</f>
        <v>46</v>
      </c>
      <c r="E41" s="3">
        <f>'Ramp R'!P3</f>
        <v>0</v>
      </c>
      <c r="F41" s="3">
        <f>'Ramp R'!B3</f>
        <v>55</v>
      </c>
      <c r="G41" s="3">
        <f>'Ramp R'!D3</f>
        <v>0</v>
      </c>
      <c r="H41" s="3">
        <f>'Ramp R'!C3</f>
        <v>6</v>
      </c>
      <c r="I41" s="3">
        <f>'Ramp R'!E3</f>
        <v>0</v>
      </c>
      <c r="J41" s="3"/>
      <c r="K41" s="3"/>
      <c r="L41" s="3"/>
      <c r="M41" s="20">
        <f>'Ramp R'!A50</f>
        <v>28400</v>
      </c>
      <c r="N41" s="3">
        <f>'Ramp R'!L50</f>
        <v>35</v>
      </c>
      <c r="O41" s="3">
        <f>'Ramp R'!M50</f>
        <v>184</v>
      </c>
      <c r="P41" s="3">
        <f>'Ramp R'!O50</f>
        <v>58</v>
      </c>
      <c r="Q41" s="3">
        <f>'Ramp R'!P50</f>
        <v>325</v>
      </c>
      <c r="R41" s="3">
        <f>'Ramp R'!B50</f>
        <v>172</v>
      </c>
      <c r="S41" s="3">
        <f>'Ramp R'!D50</f>
        <v>325</v>
      </c>
      <c r="T41" s="3">
        <f>'Ramp R'!C50</f>
        <v>413</v>
      </c>
      <c r="U41" s="3">
        <f>'Ramp R'!E50</f>
        <v>781</v>
      </c>
      <c r="V41" s="3">
        <f>'Ramp R'!G50</f>
        <v>27</v>
      </c>
      <c r="W41" s="3">
        <f>'Ramp R'!H50</f>
        <v>53</v>
      </c>
    </row>
    <row r="42" spans="1:23" x14ac:dyDescent="0.25">
      <c r="A42" s="20">
        <f>'Ramp R'!A4</f>
        <v>26100</v>
      </c>
      <c r="B42" s="3">
        <f>'Ramp R'!L4</f>
        <v>0</v>
      </c>
      <c r="C42" s="3">
        <f>'Ramp R'!M4</f>
        <v>0</v>
      </c>
      <c r="D42" s="3">
        <f>'Ramp R'!O4</f>
        <v>42</v>
      </c>
      <c r="E42" s="3">
        <f>'Ramp R'!P4</f>
        <v>245</v>
      </c>
      <c r="F42" s="3">
        <f>'Ramp R'!B4</f>
        <v>39</v>
      </c>
      <c r="G42" s="3">
        <f>'Ramp R'!D4</f>
        <v>88</v>
      </c>
      <c r="H42" s="3">
        <f>'Ramp R'!C4</f>
        <v>11</v>
      </c>
      <c r="I42" s="3">
        <f>'Ramp R'!E4</f>
        <v>16</v>
      </c>
      <c r="J42" s="3"/>
      <c r="K42" s="3"/>
      <c r="L42" s="3"/>
      <c r="M42" s="20">
        <f>'Ramp R'!A51</f>
        <v>28450</v>
      </c>
      <c r="N42" s="3">
        <f>'Ramp R'!L51</f>
        <v>20</v>
      </c>
      <c r="O42" s="3">
        <f>'Ramp R'!M51</f>
        <v>153</v>
      </c>
      <c r="P42" s="3">
        <f>'Ramp R'!O51</f>
        <v>60</v>
      </c>
      <c r="Q42" s="3">
        <f>'Ramp R'!P51</f>
        <v>328</v>
      </c>
      <c r="R42" s="3">
        <f>'Ramp R'!B51</f>
        <v>159</v>
      </c>
      <c r="S42" s="3">
        <f>'Ramp R'!D51</f>
        <v>307</v>
      </c>
      <c r="T42" s="3">
        <f>'Ramp R'!C51</f>
        <v>394</v>
      </c>
      <c r="U42" s="3">
        <f>'Ramp R'!E51</f>
        <v>748</v>
      </c>
      <c r="V42" s="3">
        <f>'Ramp R'!G51</f>
        <v>26</v>
      </c>
      <c r="W42" s="3">
        <f>'Ramp R'!H51</f>
        <v>50</v>
      </c>
    </row>
    <row r="43" spans="1:23" x14ac:dyDescent="0.25">
      <c r="A43" s="20">
        <f>'Ramp R'!A5</f>
        <v>26150</v>
      </c>
      <c r="B43" s="3">
        <f>'Ramp R'!L5</f>
        <v>0</v>
      </c>
      <c r="C43" s="3">
        <f>'Ramp R'!M5</f>
        <v>0</v>
      </c>
      <c r="D43" s="3">
        <f>'Ramp R'!O5</f>
        <v>43</v>
      </c>
      <c r="E43" s="3">
        <f>'Ramp R'!P5</f>
        <v>237</v>
      </c>
      <c r="F43" s="3">
        <f>'Ramp R'!B5</f>
        <v>38</v>
      </c>
      <c r="G43" s="3">
        <f>'Ramp R'!D5</f>
        <v>72</v>
      </c>
      <c r="H43" s="3">
        <f>'Ramp R'!C5</f>
        <v>13</v>
      </c>
      <c r="I43" s="3">
        <f>'Ramp R'!E5</f>
        <v>23</v>
      </c>
      <c r="J43" s="3"/>
      <c r="K43" s="3"/>
      <c r="L43" s="3"/>
      <c r="M43" s="20">
        <f>'Ramp R'!A52</f>
        <v>28500</v>
      </c>
      <c r="N43" s="3">
        <f>'Ramp R'!L52</f>
        <v>12</v>
      </c>
      <c r="O43" s="3">
        <f>'Ramp R'!M52</f>
        <v>89</v>
      </c>
      <c r="P43" s="3">
        <f>'Ramp R'!O52</f>
        <v>57</v>
      </c>
      <c r="Q43" s="3">
        <f>'Ramp R'!P52</f>
        <v>325</v>
      </c>
      <c r="R43" s="3">
        <f>'Ramp R'!B52</f>
        <v>346</v>
      </c>
      <c r="S43" s="3">
        <f>'Ramp R'!D52</f>
        <v>468</v>
      </c>
      <c r="T43" s="3">
        <f>'Ramp R'!C52</f>
        <v>265</v>
      </c>
      <c r="U43" s="3">
        <f>'Ramp R'!E52</f>
        <v>611</v>
      </c>
      <c r="V43" s="3">
        <f>'Ramp R'!G52</f>
        <v>35</v>
      </c>
      <c r="W43" s="3">
        <f>'Ramp R'!H52</f>
        <v>57</v>
      </c>
    </row>
    <row r="44" spans="1:23" x14ac:dyDescent="0.25">
      <c r="A44" s="20">
        <f>'Ramp R'!A6</f>
        <v>26200</v>
      </c>
      <c r="B44" s="3">
        <f>'Ramp R'!L6</f>
        <v>0</v>
      </c>
      <c r="C44" s="3">
        <f>'Ramp R'!M6</f>
        <v>0</v>
      </c>
      <c r="D44" s="3">
        <f>'Ramp R'!O6</f>
        <v>41</v>
      </c>
      <c r="E44" s="3">
        <f>'Ramp R'!P6</f>
        <v>234</v>
      </c>
      <c r="F44" s="3">
        <f>'Ramp R'!B6</f>
        <v>40</v>
      </c>
      <c r="G44" s="3">
        <f>'Ramp R'!D6</f>
        <v>73</v>
      </c>
      <c r="H44" s="3">
        <f>'Ramp R'!C6</f>
        <v>19</v>
      </c>
      <c r="I44" s="3">
        <f>'Ramp R'!E6</f>
        <v>30</v>
      </c>
      <c r="J44" s="3"/>
      <c r="K44" s="3"/>
      <c r="L44" s="3"/>
      <c r="M44" s="20">
        <f>'Ramp R'!A53</f>
        <v>28550</v>
      </c>
      <c r="N44" s="3">
        <f>'Ramp R'!L53</f>
        <v>0</v>
      </c>
      <c r="O44" s="3">
        <f>'Ramp R'!M53</f>
        <v>34</v>
      </c>
      <c r="P44" s="3">
        <f>'Ramp R'!O53</f>
        <v>58</v>
      </c>
      <c r="Q44" s="3">
        <f>'Ramp R'!P53</f>
        <v>320</v>
      </c>
      <c r="R44" s="3">
        <f>'Ramp R'!B53</f>
        <v>170</v>
      </c>
      <c r="S44" s="3">
        <f>'Ramp R'!D53</f>
        <v>478</v>
      </c>
      <c r="T44" s="3">
        <f>'Ramp R'!C53</f>
        <v>268</v>
      </c>
      <c r="U44" s="3">
        <f>'Ramp R'!E53</f>
        <v>494</v>
      </c>
      <c r="V44" s="3">
        <f>'Ramp R'!G53</f>
        <v>35</v>
      </c>
      <c r="W44" s="3">
        <f>'Ramp R'!H53</f>
        <v>65</v>
      </c>
    </row>
    <row r="45" spans="1:23" x14ac:dyDescent="0.25">
      <c r="A45" s="20">
        <f>'Ramp R'!A7</f>
        <v>26250</v>
      </c>
      <c r="B45" s="3">
        <f>'Ramp R'!L7</f>
        <v>0</v>
      </c>
      <c r="C45" s="3">
        <f>'Ramp R'!M7</f>
        <v>0</v>
      </c>
      <c r="D45" s="3">
        <f>'Ramp R'!O7</f>
        <v>72</v>
      </c>
      <c r="E45" s="3">
        <f>'Ramp R'!P7</f>
        <v>314</v>
      </c>
      <c r="F45" s="3">
        <f>'Ramp R'!B7</f>
        <v>36</v>
      </c>
      <c r="G45" s="3">
        <f>'Ramp R'!D7</f>
        <v>71</v>
      </c>
      <c r="H45" s="3">
        <f>'Ramp R'!C7</f>
        <v>24</v>
      </c>
      <c r="I45" s="3">
        <f>'Ramp R'!E7</f>
        <v>40</v>
      </c>
      <c r="J45" s="3"/>
      <c r="K45" s="3"/>
      <c r="L45" s="3"/>
      <c r="M45" s="20">
        <f>'Ramp R'!A54</f>
        <v>28600</v>
      </c>
      <c r="N45" s="3">
        <f>'Ramp R'!L54</f>
        <v>0</v>
      </c>
      <c r="O45" s="3">
        <f>'Ramp R'!M54</f>
        <v>0</v>
      </c>
      <c r="P45" s="3">
        <f>'Ramp R'!O54</f>
        <v>53</v>
      </c>
      <c r="Q45" s="3">
        <f>'Ramp R'!P54</f>
        <v>309</v>
      </c>
      <c r="R45" s="3">
        <f>'Ramp R'!B54</f>
        <v>184</v>
      </c>
      <c r="S45" s="3">
        <f>'Ramp R'!D54</f>
        <v>328</v>
      </c>
      <c r="T45" s="3">
        <f>'Ramp R'!C54</f>
        <v>327</v>
      </c>
      <c r="U45" s="3">
        <f>'Ramp R'!E54</f>
        <v>551</v>
      </c>
      <c r="V45" s="3">
        <f>'Ramp R'!G54</f>
        <v>39</v>
      </c>
      <c r="W45" s="3">
        <f>'Ramp R'!H54</f>
        <v>69</v>
      </c>
    </row>
    <row r="46" spans="1:23" x14ac:dyDescent="0.25">
      <c r="A46" s="20">
        <f>'Ramp R'!A8</f>
        <v>26300</v>
      </c>
      <c r="B46" s="3">
        <f>'Ramp R'!L8</f>
        <v>0</v>
      </c>
      <c r="C46" s="3">
        <f>'Ramp R'!M8</f>
        <v>0</v>
      </c>
      <c r="D46" s="3">
        <f>'Ramp R'!O8</f>
        <v>37</v>
      </c>
      <c r="E46" s="3">
        <f>'Ramp R'!P8</f>
        <v>303</v>
      </c>
      <c r="F46" s="3">
        <f>'Ramp R'!B8</f>
        <v>32</v>
      </c>
      <c r="G46" s="3">
        <f>'Ramp R'!D8</f>
        <v>63</v>
      </c>
      <c r="H46" s="3">
        <f>'Ramp R'!C8</f>
        <v>25</v>
      </c>
      <c r="I46" s="3">
        <f>'Ramp R'!E8</f>
        <v>46</v>
      </c>
      <c r="J46" s="3"/>
      <c r="K46" s="3"/>
      <c r="L46" s="3"/>
      <c r="M46" s="20">
        <f>'Ramp R'!A55</f>
        <v>28650</v>
      </c>
      <c r="N46" s="3">
        <f>'Ramp R'!L55</f>
        <v>0</v>
      </c>
      <c r="O46" s="3">
        <f>'Ramp R'!M55</f>
        <v>0</v>
      </c>
      <c r="P46" s="3">
        <f>'Ramp R'!O55</f>
        <v>57</v>
      </c>
      <c r="Q46" s="3">
        <f>'Ramp R'!P55</f>
        <v>306</v>
      </c>
      <c r="R46" s="3">
        <f>'Ramp R'!B55</f>
        <v>163</v>
      </c>
      <c r="S46" s="3">
        <f>'Ramp R'!D55</f>
        <v>322</v>
      </c>
      <c r="T46" s="3">
        <f>'Ramp R'!C55</f>
        <v>313</v>
      </c>
      <c r="U46" s="3">
        <f>'Ramp R'!E55</f>
        <v>593</v>
      </c>
      <c r="V46" s="3">
        <f>'Ramp R'!G55</f>
        <v>37</v>
      </c>
      <c r="W46" s="3">
        <f>'Ramp R'!H55</f>
        <v>71</v>
      </c>
    </row>
    <row r="47" spans="1:23" x14ac:dyDescent="0.25">
      <c r="A47" s="20">
        <f>'Ramp R'!A9</f>
        <v>26350</v>
      </c>
      <c r="B47" s="3">
        <f>'Ramp R'!L9</f>
        <v>0</v>
      </c>
      <c r="C47" s="3">
        <f>'Ramp R'!M9</f>
        <v>0</v>
      </c>
      <c r="D47" s="3">
        <f>'Ramp R'!O9</f>
        <v>37</v>
      </c>
      <c r="E47" s="3">
        <f>'Ramp R'!P9</f>
        <v>206</v>
      </c>
      <c r="F47" s="3">
        <f>'Ramp R'!B9</f>
        <v>46</v>
      </c>
      <c r="G47" s="3">
        <f>'Ramp R'!D9</f>
        <v>73</v>
      </c>
      <c r="H47" s="3">
        <f>'Ramp R'!C9</f>
        <v>20</v>
      </c>
      <c r="I47" s="3">
        <f>'Ramp R'!E9</f>
        <v>42</v>
      </c>
      <c r="J47" s="3"/>
      <c r="K47" s="3"/>
      <c r="L47" s="3"/>
      <c r="M47" s="20">
        <f>'Ramp R'!A56</f>
        <v>28700</v>
      </c>
      <c r="N47" s="3">
        <f>'Ramp R'!L56</f>
        <v>0</v>
      </c>
      <c r="O47" s="3">
        <f>'Ramp R'!M56</f>
        <v>0</v>
      </c>
      <c r="P47" s="3">
        <f>'Ramp R'!O56</f>
        <v>52</v>
      </c>
      <c r="Q47" s="3">
        <f>'Ramp R'!P56</f>
        <v>303</v>
      </c>
      <c r="R47" s="3">
        <f>'Ramp R'!B56</f>
        <v>155</v>
      </c>
      <c r="S47" s="3">
        <f>'Ramp R'!D56</f>
        <v>295</v>
      </c>
      <c r="T47" s="3">
        <f>'Ramp R'!C56</f>
        <v>357</v>
      </c>
      <c r="U47" s="3">
        <f>'Ramp R'!E56</f>
        <v>621</v>
      </c>
      <c r="V47" s="3">
        <f>'Ramp R'!G56</f>
        <v>43</v>
      </c>
      <c r="W47" s="3">
        <f>'Ramp R'!H56</f>
        <v>75</v>
      </c>
    </row>
    <row r="48" spans="1:23" x14ac:dyDescent="0.25">
      <c r="A48" s="20">
        <f>'Ramp R'!A10</f>
        <v>26400</v>
      </c>
      <c r="B48" s="3">
        <f>'Ramp R'!L10</f>
        <v>0</v>
      </c>
      <c r="C48" s="3">
        <f>'Ramp R'!M10</f>
        <v>0</v>
      </c>
      <c r="D48" s="3">
        <f>'Ramp R'!O10</f>
        <v>34</v>
      </c>
      <c r="E48" s="3">
        <f>'Ramp R'!P10</f>
        <v>198</v>
      </c>
      <c r="F48" s="3">
        <f>'Ramp R'!B10</f>
        <v>49</v>
      </c>
      <c r="G48" s="3">
        <f>'Ramp R'!D10</f>
        <v>88</v>
      </c>
      <c r="H48" s="3">
        <f>'Ramp R'!C10</f>
        <v>18</v>
      </c>
      <c r="I48" s="3">
        <f>'Ramp R'!E10</f>
        <v>36</v>
      </c>
      <c r="J48" s="3"/>
      <c r="K48" s="3"/>
      <c r="L48" s="3"/>
      <c r="M48" s="20">
        <f>'Ramp R'!A57</f>
        <v>28750</v>
      </c>
      <c r="N48" s="3">
        <f>'Ramp R'!L57</f>
        <v>0</v>
      </c>
      <c r="O48" s="3">
        <f>'Ramp R'!M57</f>
        <v>0</v>
      </c>
      <c r="P48" s="3">
        <f>'Ramp R'!O57</f>
        <v>51</v>
      </c>
      <c r="Q48" s="3">
        <f>'Ramp R'!P57</f>
        <v>287</v>
      </c>
      <c r="R48" s="3">
        <f>'Ramp R'!B57</f>
        <v>169</v>
      </c>
      <c r="S48" s="3">
        <f>'Ramp R'!D57</f>
        <v>300</v>
      </c>
      <c r="T48" s="3">
        <f>'Ramp R'!C57</f>
        <v>361</v>
      </c>
      <c r="U48" s="3">
        <f>'Ramp R'!E57</f>
        <v>665</v>
      </c>
      <c r="V48" s="3">
        <f>'Ramp R'!G57</f>
        <v>42</v>
      </c>
      <c r="W48" s="3">
        <f>'Ramp R'!H57</f>
        <v>79</v>
      </c>
    </row>
    <row r="49" spans="1:23" x14ac:dyDescent="0.25">
      <c r="A49" s="20">
        <f>'Ramp R'!A11</f>
        <v>26450</v>
      </c>
      <c r="B49" s="3">
        <f>'Ramp R'!L11</f>
        <v>0</v>
      </c>
      <c r="C49" s="3">
        <f>'Ramp R'!M11</f>
        <v>0</v>
      </c>
      <c r="D49" s="3">
        <f>'Ramp R'!O11</f>
        <v>33</v>
      </c>
      <c r="E49" s="3">
        <f>'Ramp R'!P11</f>
        <v>187</v>
      </c>
      <c r="F49" s="3">
        <f>'Ramp R'!B11</f>
        <v>42</v>
      </c>
      <c r="G49" s="3">
        <f>'Ramp R'!D11</f>
        <v>85</v>
      </c>
      <c r="H49" s="3">
        <f>'Ramp R'!C11</f>
        <v>17</v>
      </c>
      <c r="I49" s="3">
        <f>'Ramp R'!E11</f>
        <v>33</v>
      </c>
      <c r="J49" s="3"/>
      <c r="K49" s="3"/>
      <c r="L49" s="3"/>
      <c r="M49" s="20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x14ac:dyDescent="0.25">
      <c r="A50" s="20">
        <f>'Ramp R'!A12</f>
        <v>26500</v>
      </c>
      <c r="B50" s="3">
        <f>'Ramp R'!L12</f>
        <v>5</v>
      </c>
      <c r="C50" s="3">
        <f>'Ramp R'!M12</f>
        <v>14</v>
      </c>
      <c r="D50" s="3">
        <f>'Ramp R'!O12</f>
        <v>33</v>
      </c>
      <c r="E50" s="3">
        <f>'Ramp R'!P12</f>
        <v>184</v>
      </c>
      <c r="F50" s="3">
        <f>'Ramp R'!B12</f>
        <v>47</v>
      </c>
      <c r="G50" s="3">
        <f>'Ramp R'!D12</f>
        <v>83</v>
      </c>
      <c r="H50" s="3">
        <f>'Ramp R'!C12</f>
        <v>14</v>
      </c>
      <c r="I50" s="3">
        <f>'Ramp R'!E12</f>
        <v>29</v>
      </c>
      <c r="J50" s="3"/>
      <c r="K50" s="3"/>
      <c r="L50" s="3"/>
      <c r="M50" s="20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x14ac:dyDescent="0.25">
      <c r="A51" s="20">
        <f>'Ramp R'!A13</f>
        <v>26550</v>
      </c>
      <c r="B51" s="3">
        <f>'Ramp R'!L13</f>
        <v>8</v>
      </c>
      <c r="C51" s="3">
        <f>'Ramp R'!M13</f>
        <v>37</v>
      </c>
      <c r="D51" s="3">
        <f>'Ramp R'!O13</f>
        <v>31</v>
      </c>
      <c r="E51" s="3">
        <f>'Ramp R'!P13</f>
        <v>178</v>
      </c>
      <c r="F51" s="3">
        <f>'Ramp R'!B13</f>
        <v>52</v>
      </c>
      <c r="G51" s="3">
        <f>'Ramp R'!D13</f>
        <v>92</v>
      </c>
      <c r="H51" s="3">
        <f>'Ramp R'!C13</f>
        <v>10</v>
      </c>
      <c r="I51" s="3">
        <f>'Ramp R'!E13</f>
        <v>23</v>
      </c>
      <c r="J51" s="3"/>
      <c r="K51" s="3"/>
      <c r="L51" s="3"/>
      <c r="M51" s="20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15.75" thickBot="1" x14ac:dyDescent="0.3">
      <c r="A52" s="21">
        <f>'Ramp R'!A14</f>
        <v>26600</v>
      </c>
      <c r="B52" s="22">
        <f>'Ramp R'!L14</f>
        <v>13</v>
      </c>
      <c r="C52" s="22">
        <f>'Ramp R'!M14</f>
        <v>59</v>
      </c>
      <c r="D52" s="22">
        <f>'Ramp R'!O14</f>
        <v>41</v>
      </c>
      <c r="E52" s="22">
        <f>'Ramp R'!P14</f>
        <v>200</v>
      </c>
      <c r="F52" s="22">
        <f>'Ramp R'!B14</f>
        <v>98</v>
      </c>
      <c r="G52" s="22">
        <f>'Ramp R'!D14</f>
        <v>139</v>
      </c>
      <c r="H52" s="22">
        <f>'Ramp R'!C14</f>
        <v>5</v>
      </c>
      <c r="I52" s="22">
        <f>'Ramp R'!E14</f>
        <v>14</v>
      </c>
      <c r="J52" s="22"/>
      <c r="K52" s="22"/>
      <c r="L52" s="22"/>
      <c r="M52" s="21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1:23" ht="32.25" customHeight="1" thickBot="1" x14ac:dyDescent="0.3">
      <c r="A53" s="36" t="s">
        <v>40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23"/>
      <c r="O53" s="23">
        <f>SUM(O6:O52,C6:C52)</f>
        <v>10453</v>
      </c>
      <c r="P53" s="23"/>
      <c r="Q53" s="23">
        <f t="shared" ref="Q53:U53" si="0">SUM(Q6:Q52,E6:E52)</f>
        <v>28646</v>
      </c>
      <c r="R53" s="23"/>
      <c r="S53" s="23">
        <f t="shared" si="0"/>
        <v>36254</v>
      </c>
      <c r="T53" s="23"/>
      <c r="U53" s="23">
        <f t="shared" si="0"/>
        <v>33727</v>
      </c>
      <c r="V53" s="23"/>
      <c r="W53" s="23">
        <f>SUM(W6:W52,K6:K52)</f>
        <v>1986</v>
      </c>
    </row>
    <row r="54" spans="1:23" x14ac:dyDescent="0.25">
      <c r="A54" s="8"/>
      <c r="M54" s="8"/>
    </row>
    <row r="55" spans="1:23" x14ac:dyDescent="0.25">
      <c r="A55" s="8"/>
      <c r="M55" s="8"/>
    </row>
  </sheetData>
  <mergeCells count="7">
    <mergeCell ref="N1:Q1"/>
    <mergeCell ref="R1:W1"/>
    <mergeCell ref="A53:M53"/>
    <mergeCell ref="A1:A4"/>
    <mergeCell ref="B1:E1"/>
    <mergeCell ref="F1:K1"/>
    <mergeCell ref="M1:M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55"/>
  <sheetViews>
    <sheetView zoomScale="70" zoomScaleNormal="70" workbookViewId="0">
      <selection activeCell="D2" sqref="D2:E3"/>
    </sheetView>
  </sheetViews>
  <sheetFormatPr defaultRowHeight="15" x14ac:dyDescent="0.25"/>
  <cols>
    <col min="1" max="1" width="37.7109375" customWidth="1"/>
    <col min="12" max="12" width="6.140625" customWidth="1"/>
    <col min="13" max="13" width="37.7109375" customWidth="1"/>
  </cols>
  <sheetData>
    <row r="1" spans="1:23" x14ac:dyDescent="0.25">
      <c r="A1" s="38" t="s">
        <v>17</v>
      </c>
      <c r="B1" s="33" t="s">
        <v>18</v>
      </c>
      <c r="C1" s="34"/>
      <c r="D1" s="34"/>
      <c r="E1" s="34"/>
      <c r="F1" s="33" t="s">
        <v>19</v>
      </c>
      <c r="G1" s="34"/>
      <c r="H1" s="34"/>
      <c r="I1" s="34"/>
      <c r="J1" s="34"/>
      <c r="K1" s="34"/>
      <c r="M1" s="38" t="s">
        <v>17</v>
      </c>
      <c r="N1" s="33" t="s">
        <v>18</v>
      </c>
      <c r="O1" s="34"/>
      <c r="P1" s="34"/>
      <c r="Q1" s="34"/>
      <c r="R1" s="33" t="s">
        <v>19</v>
      </c>
      <c r="S1" s="34"/>
      <c r="T1" s="34"/>
      <c r="U1" s="34"/>
      <c r="V1" s="34"/>
      <c r="W1" s="34"/>
    </row>
    <row r="2" spans="1:23" x14ac:dyDescent="0.25">
      <c r="A2" s="38"/>
      <c r="B2" s="1">
        <v>659</v>
      </c>
      <c r="C2" s="1">
        <v>659</v>
      </c>
      <c r="D2" s="1">
        <v>670</v>
      </c>
      <c r="E2" s="1">
        <v>670</v>
      </c>
      <c r="F2" s="2">
        <v>203</v>
      </c>
      <c r="G2" s="2">
        <v>203</v>
      </c>
      <c r="H2" s="2">
        <v>203</v>
      </c>
      <c r="I2" s="2">
        <v>203</v>
      </c>
      <c r="J2" s="2">
        <v>203</v>
      </c>
      <c r="K2" s="2">
        <v>203</v>
      </c>
      <c r="M2" s="38"/>
      <c r="N2" s="1">
        <v>659</v>
      </c>
      <c r="O2" s="1">
        <v>659</v>
      </c>
      <c r="P2" s="1">
        <v>670</v>
      </c>
      <c r="Q2" s="1">
        <v>670</v>
      </c>
      <c r="R2" s="2">
        <v>203</v>
      </c>
      <c r="S2" s="2">
        <v>203</v>
      </c>
      <c r="T2" s="2">
        <v>203</v>
      </c>
      <c r="U2" s="2">
        <v>203</v>
      </c>
      <c r="V2" s="2">
        <v>203</v>
      </c>
      <c r="W2" s="2">
        <v>203</v>
      </c>
    </row>
    <row r="3" spans="1:23" ht="156.75" customHeight="1" x14ac:dyDescent="0.25">
      <c r="A3" s="38"/>
      <c r="B3" s="4" t="s">
        <v>20</v>
      </c>
      <c r="C3" s="4" t="s">
        <v>20</v>
      </c>
      <c r="D3" s="4" t="s">
        <v>42</v>
      </c>
      <c r="E3" s="4" t="s">
        <v>42</v>
      </c>
      <c r="F3" s="5" t="s">
        <v>21</v>
      </c>
      <c r="G3" s="5" t="s">
        <v>21</v>
      </c>
      <c r="H3" s="5" t="s">
        <v>22</v>
      </c>
      <c r="I3" s="5" t="s">
        <v>22</v>
      </c>
      <c r="J3" s="4" t="s">
        <v>27</v>
      </c>
      <c r="K3" s="4" t="s">
        <v>27</v>
      </c>
      <c r="M3" s="38"/>
      <c r="N3" s="4" t="s">
        <v>20</v>
      </c>
      <c r="O3" s="4" t="s">
        <v>20</v>
      </c>
      <c r="P3" s="4" t="s">
        <v>42</v>
      </c>
      <c r="Q3" s="4" t="s">
        <v>42</v>
      </c>
      <c r="R3" s="5" t="s">
        <v>21</v>
      </c>
      <c r="S3" s="5" t="s">
        <v>21</v>
      </c>
      <c r="T3" s="5" t="s">
        <v>22</v>
      </c>
      <c r="U3" s="5" t="s">
        <v>22</v>
      </c>
      <c r="V3" s="4" t="s">
        <v>27</v>
      </c>
      <c r="W3" s="4" t="s">
        <v>27</v>
      </c>
    </row>
    <row r="4" spans="1:23" ht="15.75" thickBot="1" x14ac:dyDescent="0.3">
      <c r="A4" s="39"/>
      <c r="B4" s="6" t="s">
        <v>23</v>
      </c>
      <c r="C4" s="6" t="s">
        <v>24</v>
      </c>
      <c r="D4" s="6" t="s">
        <v>23</v>
      </c>
      <c r="E4" s="6" t="s">
        <v>24</v>
      </c>
      <c r="F4" s="7" t="s">
        <v>25</v>
      </c>
      <c r="G4" s="7" t="s">
        <v>26</v>
      </c>
      <c r="H4" s="7" t="s">
        <v>25</v>
      </c>
      <c r="I4" s="7" t="s">
        <v>26</v>
      </c>
      <c r="J4" s="7" t="s">
        <v>25</v>
      </c>
      <c r="K4" s="7" t="s">
        <v>26</v>
      </c>
      <c r="M4" s="39"/>
      <c r="N4" s="6" t="s">
        <v>23</v>
      </c>
      <c r="O4" s="6" t="s">
        <v>24</v>
      </c>
      <c r="P4" s="6" t="s">
        <v>23</v>
      </c>
      <c r="Q4" s="6" t="s">
        <v>24</v>
      </c>
      <c r="R4" s="7" t="s">
        <v>25</v>
      </c>
      <c r="S4" s="7" t="s">
        <v>26</v>
      </c>
      <c r="T4" s="7" t="s">
        <v>25</v>
      </c>
      <c r="U4" s="7" t="s">
        <v>26</v>
      </c>
      <c r="V4" s="7" t="s">
        <v>25</v>
      </c>
      <c r="W4" s="7" t="s">
        <v>26</v>
      </c>
    </row>
    <row r="5" spans="1:23" x14ac:dyDescent="0.25">
      <c r="A5" s="9" t="s">
        <v>33</v>
      </c>
      <c r="B5" s="10"/>
      <c r="C5" s="11"/>
      <c r="D5" s="11"/>
      <c r="E5" s="11"/>
      <c r="F5" s="12"/>
      <c r="G5" s="12"/>
      <c r="H5" s="12"/>
      <c r="I5" s="12"/>
      <c r="J5" s="12"/>
      <c r="K5" s="12"/>
      <c r="L5" s="19"/>
      <c r="M5" s="9" t="s">
        <v>34</v>
      </c>
      <c r="N5" s="10"/>
      <c r="O5" s="11"/>
      <c r="P5" s="11"/>
      <c r="Q5" s="11"/>
      <c r="R5" s="12"/>
      <c r="S5" s="12"/>
      <c r="T5" s="12"/>
      <c r="U5" s="12"/>
      <c r="V5" s="12"/>
      <c r="W5" s="12"/>
    </row>
    <row r="6" spans="1:23" x14ac:dyDescent="0.25">
      <c r="A6" s="20">
        <f>'Ramp S'!A3</f>
        <v>79900</v>
      </c>
      <c r="B6" s="3">
        <f>'Ramp S'!G3</f>
        <v>32</v>
      </c>
      <c r="C6" s="3">
        <f>'Ramp S'!H3</f>
        <v>0</v>
      </c>
      <c r="D6" s="3"/>
      <c r="E6" s="3"/>
      <c r="F6" s="3">
        <f>'Ramp S'!B3</f>
        <v>46</v>
      </c>
      <c r="G6" s="3">
        <f>'Ramp S'!D3</f>
        <v>0</v>
      </c>
      <c r="H6" s="3">
        <f>'Ramp S'!C3</f>
        <v>22</v>
      </c>
      <c r="I6" s="3">
        <f>'Ramp S'!E3</f>
        <v>0</v>
      </c>
      <c r="J6" s="3"/>
      <c r="K6" s="3"/>
      <c r="L6" s="3"/>
      <c r="M6" s="20">
        <f>Accel!A19</f>
        <v>55500</v>
      </c>
      <c r="N6" s="3">
        <f>Accel!G19</f>
        <v>33</v>
      </c>
      <c r="O6" s="3">
        <f>Accel!H19</f>
        <v>92</v>
      </c>
      <c r="P6" s="3"/>
      <c r="Q6" s="3"/>
      <c r="R6" s="3">
        <f>Accel!B19</f>
        <v>13</v>
      </c>
      <c r="S6" s="3">
        <f>Accel!D19</f>
        <v>12</v>
      </c>
      <c r="T6" s="3">
        <f>Accel!C19</f>
        <v>17</v>
      </c>
      <c r="U6" s="3">
        <f>Accel!E19</f>
        <v>26</v>
      </c>
      <c r="V6" s="3"/>
      <c r="W6" s="3"/>
    </row>
    <row r="7" spans="1:23" x14ac:dyDescent="0.25">
      <c r="A7" s="20">
        <f>'Ramp S'!A4</f>
        <v>79950</v>
      </c>
      <c r="B7" s="3">
        <f>'Ramp S'!G4</f>
        <v>66</v>
      </c>
      <c r="C7" s="3">
        <f>'Ramp S'!H4</f>
        <v>272</v>
      </c>
      <c r="D7" s="3"/>
      <c r="E7" s="3"/>
      <c r="F7" s="3">
        <f>'Ramp S'!B4</f>
        <v>0</v>
      </c>
      <c r="G7" s="3">
        <f>'Ramp S'!D4</f>
        <v>43</v>
      </c>
      <c r="H7" s="3">
        <f>'Ramp S'!C4</f>
        <v>277</v>
      </c>
      <c r="I7" s="3">
        <f>'Ramp S'!E4</f>
        <v>277</v>
      </c>
      <c r="J7" s="3"/>
      <c r="K7" s="3"/>
      <c r="L7" s="3"/>
      <c r="M7" s="20">
        <f>Accel!A20</f>
        <v>55550</v>
      </c>
      <c r="N7" s="3">
        <f>Accel!G20</f>
        <v>34</v>
      </c>
      <c r="O7" s="3">
        <f>Accel!H20</f>
        <v>186</v>
      </c>
      <c r="P7" s="3"/>
      <c r="Q7" s="3"/>
      <c r="R7" s="3">
        <f>Accel!B20</f>
        <v>14</v>
      </c>
      <c r="S7" s="3">
        <f>Accel!D20</f>
        <v>26</v>
      </c>
      <c r="T7" s="3">
        <f>Accel!C20</f>
        <v>23</v>
      </c>
      <c r="U7" s="3">
        <f>Accel!E20</f>
        <v>38</v>
      </c>
      <c r="V7" s="3"/>
      <c r="W7" s="3"/>
    </row>
    <row r="8" spans="1:23" x14ac:dyDescent="0.25">
      <c r="A8" s="20">
        <f>'Ramp S'!A5</f>
        <v>80000</v>
      </c>
      <c r="B8" s="3">
        <f>'Ramp S'!G5</f>
        <v>60</v>
      </c>
      <c r="C8" s="3">
        <f>'Ramp S'!H5</f>
        <v>350</v>
      </c>
      <c r="D8" s="3"/>
      <c r="E8" s="3"/>
      <c r="F8" s="3">
        <f>'Ramp S'!B5</f>
        <v>117</v>
      </c>
      <c r="G8" s="3">
        <f>'Ramp S'!D5</f>
        <v>108</v>
      </c>
      <c r="H8" s="3">
        <f>'Ramp S'!C5</f>
        <v>188</v>
      </c>
      <c r="I8" s="3">
        <f>'Ramp S'!E5</f>
        <v>431</v>
      </c>
      <c r="J8" s="3"/>
      <c r="K8" s="3"/>
      <c r="L8" s="3"/>
      <c r="M8" s="20">
        <f>Accel!A21</f>
        <v>55600</v>
      </c>
      <c r="N8" s="3">
        <f>Accel!G21</f>
        <v>33</v>
      </c>
      <c r="O8" s="3">
        <f>Accel!H21</f>
        <v>186</v>
      </c>
      <c r="P8" s="3"/>
      <c r="Q8" s="3"/>
      <c r="R8" s="3">
        <f>Accel!B21</f>
        <v>13</v>
      </c>
      <c r="S8" s="3">
        <f>Accel!D21</f>
        <v>26</v>
      </c>
      <c r="T8" s="3">
        <f>Accel!C21</f>
        <v>36</v>
      </c>
      <c r="U8" s="3">
        <f>Accel!E21</f>
        <v>56</v>
      </c>
      <c r="V8" s="3"/>
      <c r="W8" s="3"/>
    </row>
    <row r="9" spans="1:23" x14ac:dyDescent="0.25">
      <c r="A9" s="20">
        <f>'Ramp S'!A6</f>
        <v>80050</v>
      </c>
      <c r="B9" s="3">
        <f>'Ramp S'!G6</f>
        <v>52</v>
      </c>
      <c r="C9" s="3">
        <f>'Ramp S'!H6</f>
        <v>311</v>
      </c>
      <c r="D9" s="3"/>
      <c r="E9" s="3"/>
      <c r="F9" s="3">
        <f>'Ramp S'!B6</f>
        <v>38</v>
      </c>
      <c r="G9" s="3">
        <f>'Ramp S'!D6</f>
        <v>144</v>
      </c>
      <c r="H9" s="3">
        <f>'Ramp S'!C6</f>
        <v>75</v>
      </c>
      <c r="I9" s="3">
        <f>'Ramp S'!E6</f>
        <v>244</v>
      </c>
      <c r="J9" s="3"/>
      <c r="K9" s="3"/>
      <c r="L9" s="3"/>
      <c r="M9" s="20">
        <f>Accel!A22</f>
        <v>55650</v>
      </c>
      <c r="N9" s="3">
        <f>Accel!G22</f>
        <v>33</v>
      </c>
      <c r="O9" s="3">
        <f>Accel!H22</f>
        <v>183</v>
      </c>
      <c r="P9" s="3"/>
      <c r="Q9" s="3"/>
      <c r="R9" s="3">
        <f>Accel!B22</f>
        <v>12</v>
      </c>
      <c r="S9" s="3">
        <f>Accel!D22</f>
        <v>24</v>
      </c>
      <c r="T9" s="3">
        <f>Accel!C22</f>
        <v>39</v>
      </c>
      <c r="U9" s="3">
        <f>Accel!E22</f>
        <v>71</v>
      </c>
      <c r="V9" s="3"/>
      <c r="W9" s="3"/>
    </row>
    <row r="10" spans="1:23" x14ac:dyDescent="0.25">
      <c r="A10" s="20">
        <f>'Ramp S'!A7</f>
        <v>80100</v>
      </c>
      <c r="B10" s="3">
        <f>'Ramp S'!G7</f>
        <v>72</v>
      </c>
      <c r="C10" s="3">
        <f>'Ramp S'!H7</f>
        <v>344</v>
      </c>
      <c r="D10" s="3"/>
      <c r="E10" s="3"/>
      <c r="F10" s="3">
        <f>'Ramp S'!B7</f>
        <v>50</v>
      </c>
      <c r="G10" s="3">
        <f>'Ramp S'!D7</f>
        <v>81</v>
      </c>
      <c r="H10" s="3">
        <f>'Ramp S'!C7</f>
        <v>64</v>
      </c>
      <c r="I10" s="3">
        <f>'Ramp S'!E7</f>
        <v>129</v>
      </c>
      <c r="J10" s="3"/>
      <c r="K10" s="3"/>
      <c r="L10" s="3"/>
      <c r="M10" s="20">
        <f>Accel!A23</f>
        <v>55700</v>
      </c>
      <c r="N10" s="3">
        <f>Accel!G23</f>
        <v>36</v>
      </c>
      <c r="O10" s="3">
        <f>Accel!H23</f>
        <v>192</v>
      </c>
      <c r="P10" s="3"/>
      <c r="Q10" s="3"/>
      <c r="R10" s="3">
        <f>Accel!B23</f>
        <v>16</v>
      </c>
      <c r="S10" s="3">
        <f>Accel!D23</f>
        <v>26</v>
      </c>
      <c r="T10" s="3">
        <f>Accel!C23</f>
        <v>33</v>
      </c>
      <c r="U10" s="3">
        <f>Accel!E23</f>
        <v>68</v>
      </c>
      <c r="V10" s="3"/>
      <c r="W10" s="3"/>
    </row>
    <row r="11" spans="1:23" x14ac:dyDescent="0.25">
      <c r="A11" s="20">
        <f>'Ramp S'!A8</f>
        <v>80127</v>
      </c>
      <c r="B11" s="3">
        <f>'Ramp S'!G8</f>
        <v>67</v>
      </c>
      <c r="C11" s="3">
        <f>'Ramp S'!H8</f>
        <v>386</v>
      </c>
      <c r="D11" s="3"/>
      <c r="E11" s="3"/>
      <c r="F11" s="3">
        <f>'Ramp S'!B8</f>
        <v>25</v>
      </c>
      <c r="G11" s="3">
        <f>'Ramp S'!D8</f>
        <v>38</v>
      </c>
      <c r="H11" s="3">
        <f>'Ramp S'!C8</f>
        <v>127</v>
      </c>
      <c r="I11" s="3">
        <f>'Ramp S'!E8</f>
        <v>96</v>
      </c>
      <c r="J11" s="3"/>
      <c r="K11" s="3"/>
      <c r="L11" s="3"/>
      <c r="M11" s="20">
        <f>Accel!A24</f>
        <v>55750</v>
      </c>
      <c r="N11" s="3">
        <f>Accel!G24</f>
        <v>39</v>
      </c>
      <c r="O11" s="3">
        <f>Accel!H24</f>
        <v>208</v>
      </c>
      <c r="P11" s="3"/>
      <c r="Q11" s="3"/>
      <c r="R11" s="3">
        <f>Accel!B24</f>
        <v>36</v>
      </c>
      <c r="S11" s="3">
        <f>Accel!D24</f>
        <v>49</v>
      </c>
      <c r="T11" s="3">
        <f>Accel!C24</f>
        <v>26</v>
      </c>
      <c r="U11" s="3">
        <f>Accel!E24</f>
        <v>56</v>
      </c>
      <c r="V11" s="3"/>
      <c r="W11" s="3"/>
    </row>
    <row r="12" spans="1:23" x14ac:dyDescent="0.25">
      <c r="A12" s="20">
        <f>'Ramp S'!A9</f>
        <v>80150</v>
      </c>
      <c r="B12" s="3">
        <f>'Ramp S'!G9</f>
        <v>53</v>
      </c>
      <c r="C12" s="3">
        <f>'Ramp S'!H9</f>
        <v>333</v>
      </c>
      <c r="D12" s="3"/>
      <c r="E12" s="3"/>
      <c r="F12" s="3">
        <f>'Ramp S'!B9</f>
        <v>118</v>
      </c>
      <c r="G12" s="3">
        <f>'Ramp S'!D9</f>
        <v>61</v>
      </c>
      <c r="H12" s="3">
        <f>'Ramp S'!C9</f>
        <v>222</v>
      </c>
      <c r="I12" s="3">
        <f>'Ramp S'!E9</f>
        <v>149</v>
      </c>
      <c r="J12" s="3"/>
      <c r="K12" s="3"/>
      <c r="L12" s="3"/>
      <c r="M12" s="20">
        <f>Accel!A25</f>
        <v>55800</v>
      </c>
      <c r="N12" s="3">
        <f>Accel!G25</f>
        <v>41</v>
      </c>
      <c r="O12" s="3">
        <f>Accel!H25</f>
        <v>222</v>
      </c>
      <c r="P12" s="3"/>
      <c r="Q12" s="3"/>
      <c r="R12" s="3">
        <f>Accel!B25</f>
        <v>27</v>
      </c>
      <c r="S12" s="3">
        <f>Accel!D25</f>
        <v>60</v>
      </c>
      <c r="T12" s="3">
        <f>Accel!C25</f>
        <v>30</v>
      </c>
      <c r="U12" s="3">
        <f>Accel!E25</f>
        <v>53</v>
      </c>
      <c r="V12" s="3"/>
      <c r="W12" s="3"/>
    </row>
    <row r="13" spans="1:23" x14ac:dyDescent="0.25">
      <c r="A13" s="20">
        <f>'Ramp S'!A10</f>
        <v>80200</v>
      </c>
      <c r="B13" s="3">
        <f>'Ramp S'!G10</f>
        <v>72</v>
      </c>
      <c r="C13" s="3">
        <f>'Ramp S'!H10</f>
        <v>347</v>
      </c>
      <c r="D13" s="3"/>
      <c r="E13" s="3"/>
      <c r="F13" s="3">
        <f>'Ramp S'!B10</f>
        <v>144</v>
      </c>
      <c r="G13" s="3">
        <f>'Ramp S'!D10</f>
        <v>243</v>
      </c>
      <c r="H13" s="3">
        <f>'Ramp S'!C10</f>
        <v>430</v>
      </c>
      <c r="I13" s="3">
        <f>'Ramp S'!E10</f>
        <v>604</v>
      </c>
      <c r="J13" s="3"/>
      <c r="K13" s="3"/>
      <c r="L13" s="3"/>
      <c r="M13" s="20">
        <f>Accel!A26</f>
        <v>55850</v>
      </c>
      <c r="N13" s="3">
        <f>Accel!G26</f>
        <v>39</v>
      </c>
      <c r="O13" s="3">
        <f>Accel!H26</f>
        <v>222</v>
      </c>
      <c r="P13" s="3"/>
      <c r="Q13" s="3"/>
      <c r="R13" s="3">
        <f>Accel!B26</f>
        <v>20</v>
      </c>
      <c r="S13" s="3">
        <f>Accel!D26</f>
        <v>44</v>
      </c>
      <c r="T13" s="3">
        <f>Accel!C26</f>
        <v>28</v>
      </c>
      <c r="U13" s="3">
        <f>Accel!E26</f>
        <v>55</v>
      </c>
      <c r="V13" s="3"/>
      <c r="W13" s="3"/>
    </row>
    <row r="14" spans="1:23" x14ac:dyDescent="0.25">
      <c r="A14" s="20">
        <f>'Ramp S'!A11</f>
        <v>80250</v>
      </c>
      <c r="B14" s="3">
        <f>'Ramp S'!G11</f>
        <v>99</v>
      </c>
      <c r="C14" s="3">
        <f>'Ramp S'!H11</f>
        <v>475</v>
      </c>
      <c r="D14" s="3"/>
      <c r="E14" s="3"/>
      <c r="F14" s="3">
        <f>'Ramp S'!B11</f>
        <v>167</v>
      </c>
      <c r="G14" s="3">
        <f>'Ramp S'!D11</f>
        <v>288</v>
      </c>
      <c r="H14" s="3">
        <f>'Ramp S'!C11</f>
        <v>539</v>
      </c>
      <c r="I14" s="3">
        <f>'Ramp S'!E11</f>
        <v>897</v>
      </c>
      <c r="J14" s="3"/>
      <c r="K14" s="3"/>
      <c r="L14" s="3"/>
      <c r="M14" s="20">
        <f>Accel!A27</f>
        <v>55900</v>
      </c>
      <c r="N14" s="3">
        <f>Accel!G27</f>
        <v>41</v>
      </c>
      <c r="O14" s="3">
        <f>Accel!H27</f>
        <v>222</v>
      </c>
      <c r="P14" s="3"/>
      <c r="Q14" s="3"/>
      <c r="R14" s="3">
        <f>Accel!B27</f>
        <v>23</v>
      </c>
      <c r="S14" s="3">
        <f>Accel!D27</f>
        <v>41</v>
      </c>
      <c r="T14" s="3">
        <f>Accel!C27</f>
        <v>20</v>
      </c>
      <c r="U14" s="3">
        <f>Accel!E27</f>
        <v>45</v>
      </c>
      <c r="V14" s="3"/>
      <c r="W14" s="3"/>
    </row>
    <row r="15" spans="1:23" x14ac:dyDescent="0.25">
      <c r="A15" s="20">
        <f>'Ramp S'!A12</f>
        <v>80300</v>
      </c>
      <c r="B15" s="3">
        <f>'Ramp S'!G12</f>
        <v>99</v>
      </c>
      <c r="C15" s="3">
        <f>'Ramp S'!H12</f>
        <v>550</v>
      </c>
      <c r="D15" s="3"/>
      <c r="E15" s="3"/>
      <c r="F15" s="3">
        <f>'Ramp S'!B12</f>
        <v>202</v>
      </c>
      <c r="G15" s="3">
        <f>'Ramp S'!D12</f>
        <v>342</v>
      </c>
      <c r="H15" s="3">
        <f>'Ramp S'!C12</f>
        <v>653</v>
      </c>
      <c r="I15" s="3">
        <f>'Ramp S'!E12</f>
        <v>1104</v>
      </c>
      <c r="J15" s="3"/>
      <c r="K15" s="3"/>
      <c r="L15" s="3"/>
      <c r="M15" s="20">
        <f>Accel!A28</f>
        <v>55950</v>
      </c>
      <c r="N15" s="3">
        <f>Accel!G28</f>
        <v>40</v>
      </c>
      <c r="O15" s="3">
        <f>Accel!H28</f>
        <v>225</v>
      </c>
      <c r="P15" s="3"/>
      <c r="Q15" s="3"/>
      <c r="R15" s="3">
        <f>Accel!B28</f>
        <v>23</v>
      </c>
      <c r="S15" s="3">
        <f>Accel!D28</f>
        <v>43</v>
      </c>
      <c r="T15" s="3">
        <f>Accel!C28</f>
        <v>15</v>
      </c>
      <c r="U15" s="3">
        <f>Accel!E28</f>
        <v>33</v>
      </c>
      <c r="V15" s="3"/>
      <c r="W15" s="3"/>
    </row>
    <row r="16" spans="1:23" x14ac:dyDescent="0.25">
      <c r="A16" s="20">
        <f>'Ramp S'!A13</f>
        <v>80350</v>
      </c>
      <c r="B16" s="3">
        <f>'Ramp S'!G13</f>
        <v>102</v>
      </c>
      <c r="C16" s="3">
        <f>'Ramp S'!H13</f>
        <v>558</v>
      </c>
      <c r="D16" s="3"/>
      <c r="E16" s="3"/>
      <c r="F16" s="3">
        <f>'Ramp S'!B13</f>
        <v>182</v>
      </c>
      <c r="G16" s="3">
        <f>'Ramp S'!D13</f>
        <v>356</v>
      </c>
      <c r="H16" s="3">
        <f>'Ramp S'!C13</f>
        <v>607</v>
      </c>
      <c r="I16" s="3">
        <f>'Ramp S'!E13</f>
        <v>1167</v>
      </c>
      <c r="J16" s="3"/>
      <c r="K16" s="3"/>
      <c r="L16" s="3"/>
      <c r="M16" s="20">
        <f>Accel!A29</f>
        <v>56000</v>
      </c>
      <c r="N16" s="3">
        <f>Accel!G29</f>
        <v>40</v>
      </c>
      <c r="O16" s="3">
        <f>Accel!H29</f>
        <v>222</v>
      </c>
      <c r="P16" s="3"/>
      <c r="Q16" s="3"/>
      <c r="R16" s="3">
        <f>Accel!B29</f>
        <v>19</v>
      </c>
      <c r="S16" s="3">
        <f>Accel!D29</f>
        <v>40</v>
      </c>
      <c r="T16" s="3">
        <f>Accel!C29</f>
        <v>7</v>
      </c>
      <c r="U16" s="3">
        <f>Accel!E29</f>
        <v>21</v>
      </c>
      <c r="V16" s="3"/>
      <c r="W16" s="3"/>
    </row>
    <row r="17" spans="1:23" x14ac:dyDescent="0.25">
      <c r="A17" s="20">
        <f>'Ramp S'!A14</f>
        <v>80400</v>
      </c>
      <c r="B17" s="3">
        <f>'Ramp S'!G14</f>
        <v>112</v>
      </c>
      <c r="C17" s="3">
        <f>'Ramp S'!H14</f>
        <v>594</v>
      </c>
      <c r="D17" s="3"/>
      <c r="E17" s="3"/>
      <c r="F17" s="3">
        <f>'Ramp S'!B14</f>
        <v>216</v>
      </c>
      <c r="G17" s="3">
        <f>'Ramp S'!D14</f>
        <v>369</v>
      </c>
      <c r="H17" s="3">
        <f>'Ramp S'!C14</f>
        <v>574</v>
      </c>
      <c r="I17" s="3">
        <f>'Ramp S'!E14</f>
        <v>1094</v>
      </c>
      <c r="J17" s="3"/>
      <c r="K17" s="3"/>
      <c r="L17" s="3"/>
      <c r="M17" s="16" t="s">
        <v>35</v>
      </c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x14ac:dyDescent="0.25">
      <c r="A18" s="20">
        <f>'Ramp S'!A15</f>
        <v>80450</v>
      </c>
      <c r="B18" s="3">
        <f>'Ramp S'!G15</f>
        <v>106</v>
      </c>
      <c r="C18" s="3">
        <f>'Ramp S'!H15</f>
        <v>606</v>
      </c>
      <c r="D18" s="3"/>
      <c r="E18" s="3"/>
      <c r="F18" s="3">
        <f>'Ramp S'!B15</f>
        <v>214</v>
      </c>
      <c r="G18" s="3">
        <f>'Ramp S'!D15</f>
        <v>398</v>
      </c>
      <c r="H18" s="3">
        <f>'Ramp S'!C15</f>
        <v>527</v>
      </c>
      <c r="I18" s="3">
        <f>'Ramp S'!E15</f>
        <v>1019</v>
      </c>
      <c r="J18" s="3"/>
      <c r="K18" s="3"/>
      <c r="L18" s="3"/>
      <c r="M18" s="20">
        <f>Decel!A3</f>
        <v>54700</v>
      </c>
      <c r="N18" s="3">
        <f>Decel!G3</f>
        <v>40</v>
      </c>
      <c r="O18" s="3">
        <f>Decel!H3</f>
        <v>0</v>
      </c>
      <c r="P18" s="3"/>
      <c r="Q18" s="3"/>
      <c r="R18" s="3">
        <f>Decel!B3</f>
        <v>22</v>
      </c>
      <c r="S18" s="3">
        <f>Decel!D3</f>
        <v>0</v>
      </c>
      <c r="T18" s="3">
        <f>Decel!C3</f>
        <v>22</v>
      </c>
      <c r="U18" s="3">
        <f>Decel!E3</f>
        <v>0</v>
      </c>
      <c r="V18" s="3"/>
      <c r="W18" s="3"/>
    </row>
    <row r="19" spans="1:23" x14ac:dyDescent="0.25">
      <c r="A19" s="20">
        <f>'Ramp S'!A16</f>
        <v>80500</v>
      </c>
      <c r="B19" s="3">
        <f>'Ramp S'!G16</f>
        <v>99</v>
      </c>
      <c r="C19" s="3">
        <f>'Ramp S'!H16</f>
        <v>569</v>
      </c>
      <c r="D19" s="3"/>
      <c r="E19" s="3"/>
      <c r="F19" s="3">
        <f>'Ramp S'!B16</f>
        <v>210</v>
      </c>
      <c r="G19" s="3">
        <f>'Ramp S'!D16</f>
        <v>393</v>
      </c>
      <c r="H19" s="3">
        <f>'Ramp S'!C16</f>
        <v>421</v>
      </c>
      <c r="I19" s="3">
        <f>'Ramp S'!E16</f>
        <v>878</v>
      </c>
      <c r="J19" s="3"/>
      <c r="K19" s="3"/>
      <c r="L19" s="3"/>
      <c r="M19" s="20">
        <f>Decel!A4</f>
        <v>54750</v>
      </c>
      <c r="N19" s="3">
        <f>Decel!G4</f>
        <v>45</v>
      </c>
      <c r="O19" s="3">
        <f>Decel!H4</f>
        <v>236</v>
      </c>
      <c r="P19" s="3"/>
      <c r="Q19" s="3"/>
      <c r="R19" s="3">
        <f>Decel!B4</f>
        <v>109</v>
      </c>
      <c r="S19" s="3">
        <f>Decel!D4</f>
        <v>124</v>
      </c>
      <c r="T19" s="3">
        <f>Decel!C4</f>
        <v>4</v>
      </c>
      <c r="U19" s="3">
        <f>Decel!E4</f>
        <v>25</v>
      </c>
      <c r="V19" s="3"/>
      <c r="W19" s="3"/>
    </row>
    <row r="20" spans="1:23" x14ac:dyDescent="0.25">
      <c r="A20" s="20">
        <f>'Ramp S'!A17</f>
        <v>80550</v>
      </c>
      <c r="B20" s="3">
        <f>'Ramp S'!G17</f>
        <v>99</v>
      </c>
      <c r="C20" s="3">
        <f>'Ramp S'!H17</f>
        <v>550</v>
      </c>
      <c r="D20" s="3"/>
      <c r="E20" s="3"/>
      <c r="F20" s="3">
        <f>'Ramp S'!B17</f>
        <v>243</v>
      </c>
      <c r="G20" s="3">
        <f>'Ramp S'!D17</f>
        <v>419</v>
      </c>
      <c r="H20" s="3">
        <f>'Ramp S'!C17</f>
        <v>365</v>
      </c>
      <c r="I20" s="3">
        <f>'Ramp S'!E17</f>
        <v>728</v>
      </c>
      <c r="J20" s="3"/>
      <c r="K20" s="3"/>
      <c r="L20" s="3"/>
      <c r="M20" s="20">
        <f>Decel!A5</f>
        <v>54800</v>
      </c>
      <c r="N20" s="3">
        <f>Decel!G5</f>
        <v>47</v>
      </c>
      <c r="O20" s="3">
        <f>Decel!H5</f>
        <v>256</v>
      </c>
      <c r="P20" s="3"/>
      <c r="Q20" s="3"/>
      <c r="R20" s="3">
        <f>Decel!B5</f>
        <v>141</v>
      </c>
      <c r="S20" s="3">
        <f>Decel!D5</f>
        <v>236</v>
      </c>
      <c r="T20" s="3">
        <f>Decel!C5</f>
        <v>0</v>
      </c>
      <c r="U20" s="3">
        <f>Decel!E5</f>
        <v>4</v>
      </c>
      <c r="V20" s="3"/>
      <c r="W20" s="3"/>
    </row>
    <row r="21" spans="1:23" x14ac:dyDescent="0.25">
      <c r="A21" s="20">
        <f>'Ramp S'!A18</f>
        <v>80600</v>
      </c>
      <c r="B21" s="3">
        <f>'Ramp S'!G18</f>
        <v>79</v>
      </c>
      <c r="C21" s="3">
        <f>'Ramp S'!H18</f>
        <v>494</v>
      </c>
      <c r="D21" s="3"/>
      <c r="E21" s="3"/>
      <c r="F21" s="3">
        <f>'Ramp S'!B18</f>
        <v>189</v>
      </c>
      <c r="G21" s="3">
        <f>'Ramp S'!D18</f>
        <v>400</v>
      </c>
      <c r="H21" s="3">
        <f>'Ramp S'!C18</f>
        <v>251</v>
      </c>
      <c r="I21" s="3">
        <f>'Ramp S'!E18</f>
        <v>570</v>
      </c>
      <c r="J21" s="3"/>
      <c r="K21" s="3"/>
      <c r="L21" s="3"/>
      <c r="M21" s="20">
        <f>Decel!A6</f>
        <v>54850</v>
      </c>
      <c r="N21" s="3">
        <f>Decel!G6</f>
        <v>49</v>
      </c>
      <c r="O21" s="3">
        <f>Decel!H6</f>
        <v>267</v>
      </c>
      <c r="P21" s="3"/>
      <c r="Q21" s="3"/>
      <c r="R21" s="3">
        <f>Decel!B6</f>
        <v>160</v>
      </c>
      <c r="S21" s="3">
        <f>Decel!D6</f>
        <v>284</v>
      </c>
      <c r="T21" s="3">
        <f>Decel!C6</f>
        <v>0</v>
      </c>
      <c r="U21" s="3">
        <f>Decel!E6</f>
        <v>0</v>
      </c>
      <c r="V21" s="3"/>
      <c r="W21" s="3"/>
    </row>
    <row r="22" spans="1:23" x14ac:dyDescent="0.25">
      <c r="A22" s="20">
        <f>'Ramp S'!A19</f>
        <v>80650</v>
      </c>
      <c r="B22" s="3">
        <f>'Ramp S'!G19</f>
        <v>61</v>
      </c>
      <c r="C22" s="3">
        <f>'Ramp S'!H19</f>
        <v>389</v>
      </c>
      <c r="D22" s="3"/>
      <c r="E22" s="3"/>
      <c r="F22" s="3">
        <f>'Ramp S'!B19</f>
        <v>131</v>
      </c>
      <c r="G22" s="3">
        <f>'Ramp S'!D19</f>
        <v>296</v>
      </c>
      <c r="H22" s="3">
        <f>'Ramp S'!C19</f>
        <v>158</v>
      </c>
      <c r="I22" s="3">
        <f>'Ramp S'!E19</f>
        <v>379</v>
      </c>
      <c r="J22" s="3"/>
      <c r="K22" s="3"/>
      <c r="L22" s="3"/>
      <c r="M22" s="20">
        <f>Decel!A7</f>
        <v>54900</v>
      </c>
      <c r="N22" s="3">
        <f>Decel!G7</f>
        <v>50</v>
      </c>
      <c r="O22" s="3">
        <f>Decel!H7</f>
        <v>275</v>
      </c>
      <c r="P22" s="3"/>
      <c r="Q22" s="3"/>
      <c r="R22" s="3">
        <f>Decel!B7</f>
        <v>146</v>
      </c>
      <c r="S22" s="3">
        <f>Decel!D7</f>
        <v>289</v>
      </c>
      <c r="T22" s="3">
        <f>Decel!C7</f>
        <v>0</v>
      </c>
      <c r="U22" s="3">
        <f>Decel!E7</f>
        <v>0</v>
      </c>
      <c r="V22" s="3"/>
      <c r="W22" s="3"/>
    </row>
    <row r="23" spans="1:23" x14ac:dyDescent="0.25">
      <c r="A23" s="20">
        <f>'Ramp S'!A20</f>
        <v>80700</v>
      </c>
      <c r="B23" s="3">
        <f>'Ramp S'!G20</f>
        <v>59</v>
      </c>
      <c r="C23" s="3">
        <f>'Ramp S'!H20</f>
        <v>333</v>
      </c>
      <c r="D23" s="3"/>
      <c r="E23" s="3"/>
      <c r="F23" s="3">
        <f>'Ramp S'!B20</f>
        <v>138</v>
      </c>
      <c r="G23" s="3">
        <f>'Ramp S'!D20</f>
        <v>249</v>
      </c>
      <c r="H23" s="3">
        <f>'Ramp S'!C20</f>
        <v>168</v>
      </c>
      <c r="I23" s="3">
        <f>'Ramp S'!E20</f>
        <v>302</v>
      </c>
      <c r="J23" s="3"/>
      <c r="K23" s="3"/>
      <c r="L23" s="3"/>
      <c r="M23" s="20">
        <f>Decel!A8</f>
        <v>54950</v>
      </c>
      <c r="N23" s="3">
        <f>Decel!G8</f>
        <v>52</v>
      </c>
      <c r="O23" s="3">
        <f>Decel!H8</f>
        <v>283</v>
      </c>
      <c r="P23" s="3"/>
      <c r="Q23" s="3"/>
      <c r="R23" s="3">
        <f>Decel!B8</f>
        <v>166</v>
      </c>
      <c r="S23" s="3">
        <f>Decel!D8</f>
        <v>295</v>
      </c>
      <c r="T23" s="3">
        <f>Decel!C8</f>
        <v>0</v>
      </c>
      <c r="U23" s="3">
        <f>Decel!E8</f>
        <v>0</v>
      </c>
      <c r="V23" s="3"/>
      <c r="W23" s="3"/>
    </row>
    <row r="24" spans="1:23" x14ac:dyDescent="0.25">
      <c r="A24" s="20">
        <f>'Ramp S'!A21</f>
        <v>80750</v>
      </c>
      <c r="B24" s="3">
        <f>'Ramp S'!G21</f>
        <v>57</v>
      </c>
      <c r="C24" s="3">
        <f>'Ramp S'!H21</f>
        <v>322</v>
      </c>
      <c r="D24" s="3"/>
      <c r="E24" s="3"/>
      <c r="F24" s="3">
        <f>'Ramp S'!B21</f>
        <v>178</v>
      </c>
      <c r="G24" s="3">
        <f>'Ramp S'!D21</f>
        <v>293</v>
      </c>
      <c r="H24" s="3">
        <f>'Ramp S'!C21</f>
        <v>165</v>
      </c>
      <c r="I24" s="3">
        <f>'Ramp S'!E21</f>
        <v>308</v>
      </c>
      <c r="J24" s="3"/>
      <c r="K24" s="3"/>
      <c r="L24" s="3"/>
      <c r="M24" s="20">
        <f>Decel!A9</f>
        <v>55000</v>
      </c>
      <c r="N24" s="3">
        <f>Decel!G9</f>
        <v>51</v>
      </c>
      <c r="O24" s="3">
        <f>Decel!H9</f>
        <v>286</v>
      </c>
      <c r="P24" s="3"/>
      <c r="Q24" s="3"/>
      <c r="R24" s="3">
        <f>Decel!B9</f>
        <v>101</v>
      </c>
      <c r="S24" s="3">
        <f>Decel!D9</f>
        <v>252</v>
      </c>
      <c r="T24" s="3">
        <f>Decel!C9</f>
        <v>0</v>
      </c>
      <c r="U24" s="3">
        <f>Decel!E9</f>
        <v>0</v>
      </c>
      <c r="V24" s="3"/>
      <c r="W24" s="3"/>
    </row>
    <row r="25" spans="1:23" x14ac:dyDescent="0.25">
      <c r="A25" s="20">
        <f>'Ramp S'!A22</f>
        <v>80800</v>
      </c>
      <c r="B25" s="3">
        <f>'Ramp S'!G22</f>
        <v>55</v>
      </c>
      <c r="C25" s="3">
        <f>'Ramp S'!H22</f>
        <v>311</v>
      </c>
      <c r="D25" s="3"/>
      <c r="E25" s="3"/>
      <c r="F25" s="3">
        <f>'Ramp S'!B22</f>
        <v>194</v>
      </c>
      <c r="G25" s="3">
        <f>'Ramp S'!D22</f>
        <v>344</v>
      </c>
      <c r="H25" s="3">
        <f>'Ramp S'!C22</f>
        <v>166</v>
      </c>
      <c r="I25" s="3">
        <f>'Ramp S'!E22</f>
        <v>306</v>
      </c>
      <c r="J25" s="3"/>
      <c r="K25" s="3"/>
      <c r="L25" s="3"/>
      <c r="M25" s="20">
        <f>Decel!A10</f>
        <v>55050</v>
      </c>
      <c r="N25" s="3">
        <f>Decel!G10</f>
        <v>51</v>
      </c>
      <c r="O25" s="3">
        <f>Decel!H10</f>
        <v>283</v>
      </c>
      <c r="P25" s="3"/>
      <c r="Q25" s="3"/>
      <c r="R25" s="3">
        <f>Decel!B10</f>
        <v>67</v>
      </c>
      <c r="S25" s="3">
        <f>Decel!D10</f>
        <v>159</v>
      </c>
      <c r="T25" s="3">
        <f>Decel!C10</f>
        <v>17</v>
      </c>
      <c r="U25" s="3">
        <f>Decel!E10</f>
        <v>16</v>
      </c>
      <c r="V25" s="3"/>
      <c r="W25" s="3"/>
    </row>
    <row r="26" spans="1:23" x14ac:dyDescent="0.25">
      <c r="A26" s="20">
        <f>'Ramp S'!A23</f>
        <v>80850</v>
      </c>
      <c r="B26" s="3">
        <f>'Ramp S'!G23</f>
        <v>53</v>
      </c>
      <c r="C26" s="3">
        <f>'Ramp S'!H23</f>
        <v>300</v>
      </c>
      <c r="D26" s="3"/>
      <c r="E26" s="3"/>
      <c r="F26" s="3">
        <f>'Ramp S'!B23</f>
        <v>207</v>
      </c>
      <c r="G26" s="3">
        <f>'Ramp S'!D23</f>
        <v>371</v>
      </c>
      <c r="H26" s="3">
        <f>'Ramp S'!C23</f>
        <v>165</v>
      </c>
      <c r="I26" s="3">
        <f>'Ramp S'!E23</f>
        <v>306</v>
      </c>
      <c r="J26" s="3"/>
      <c r="K26" s="3"/>
      <c r="L26" s="3"/>
      <c r="M26" s="20">
        <f>Decel!A11</f>
        <v>55100</v>
      </c>
      <c r="N26" s="3">
        <f>Decel!G11</f>
        <v>52</v>
      </c>
      <c r="O26" s="3">
        <f>Decel!H11</f>
        <v>286</v>
      </c>
      <c r="P26" s="3"/>
      <c r="Q26" s="3"/>
      <c r="R26" s="3">
        <f>Decel!B11</f>
        <v>73</v>
      </c>
      <c r="S26" s="3">
        <f>Decel!D11</f>
        <v>132</v>
      </c>
      <c r="T26" s="3">
        <f>Decel!C11</f>
        <v>21</v>
      </c>
      <c r="U26" s="3">
        <f>Decel!E11</f>
        <v>36</v>
      </c>
      <c r="V26" s="3"/>
      <c r="W26" s="3"/>
    </row>
    <row r="27" spans="1:23" x14ac:dyDescent="0.25">
      <c r="A27" s="20">
        <f>'Ramp S'!A24</f>
        <v>80900</v>
      </c>
      <c r="B27" s="3">
        <f>'Ramp S'!G24</f>
        <v>52</v>
      </c>
      <c r="C27" s="3">
        <f>'Ramp S'!H24</f>
        <v>292</v>
      </c>
      <c r="D27" s="3"/>
      <c r="E27" s="3"/>
      <c r="F27" s="3">
        <f>'Ramp S'!B24</f>
        <v>194</v>
      </c>
      <c r="G27" s="3">
        <f>'Ramp S'!D24</f>
        <v>371</v>
      </c>
      <c r="H27" s="3">
        <f>'Ramp S'!C24</f>
        <v>166</v>
      </c>
      <c r="I27" s="3">
        <f>'Ramp S'!E24</f>
        <v>306</v>
      </c>
      <c r="J27" s="3"/>
      <c r="K27" s="3"/>
      <c r="L27" s="3"/>
      <c r="M27" s="20">
        <f>Decel!A12</f>
        <v>55150</v>
      </c>
      <c r="N27" s="3">
        <f>Decel!G12</f>
        <v>48</v>
      </c>
      <c r="O27" s="3">
        <f>Decel!H12</f>
        <v>278</v>
      </c>
      <c r="P27" s="3"/>
      <c r="Q27" s="3"/>
      <c r="R27" s="3">
        <f>Decel!B12</f>
        <v>31</v>
      </c>
      <c r="S27" s="3">
        <f>Decel!D12</f>
        <v>98</v>
      </c>
      <c r="T27" s="3">
        <f>Decel!C12</f>
        <v>32</v>
      </c>
      <c r="U27" s="3">
        <f>Decel!E12</f>
        <v>50</v>
      </c>
      <c r="V27" s="3"/>
      <c r="W27" s="3"/>
    </row>
    <row r="28" spans="1:23" x14ac:dyDescent="0.25">
      <c r="A28" s="20">
        <f>'Ramp S'!A25</f>
        <v>80950</v>
      </c>
      <c r="B28" s="3">
        <f>'Ramp S'!G25</f>
        <v>56</v>
      </c>
      <c r="C28" s="3">
        <f>'Ramp S'!H25</f>
        <v>300</v>
      </c>
      <c r="D28" s="3"/>
      <c r="E28" s="3"/>
      <c r="F28" s="3">
        <f>'Ramp S'!B25</f>
        <v>188</v>
      </c>
      <c r="G28" s="3">
        <f>'Ramp S'!D25</f>
        <v>354</v>
      </c>
      <c r="H28" s="3">
        <f>'Ramp S'!C25</f>
        <v>169</v>
      </c>
      <c r="I28" s="3">
        <f>'Ramp S'!E25</f>
        <v>310</v>
      </c>
      <c r="J28" s="3"/>
      <c r="K28" s="3"/>
      <c r="L28" s="3"/>
      <c r="M28" s="20">
        <f>Decel!A13</f>
        <v>55200</v>
      </c>
      <c r="N28" s="3">
        <f>Decel!G13</f>
        <v>44</v>
      </c>
      <c r="O28" s="3">
        <f>Decel!H13</f>
        <v>256</v>
      </c>
      <c r="P28" s="3"/>
      <c r="Q28" s="3"/>
      <c r="R28" s="3">
        <f>Decel!B13</f>
        <v>17</v>
      </c>
      <c r="S28" s="3">
        <f>Decel!D13</f>
        <v>45</v>
      </c>
      <c r="T28" s="3">
        <f>Decel!C13</f>
        <v>47</v>
      </c>
      <c r="U28" s="3">
        <f>Decel!E13</f>
        <v>75</v>
      </c>
      <c r="V28" s="3"/>
      <c r="W28" s="3"/>
    </row>
    <row r="29" spans="1:23" x14ac:dyDescent="0.25">
      <c r="A29" s="20">
        <f>'Ramp S'!A26</f>
        <v>81000</v>
      </c>
      <c r="B29" s="3">
        <f>'Ramp S'!G26</f>
        <v>62</v>
      </c>
      <c r="C29" s="3">
        <f>'Ramp S'!H26</f>
        <v>328</v>
      </c>
      <c r="D29" s="3"/>
      <c r="E29" s="3"/>
      <c r="F29" s="3">
        <f>'Ramp S'!B26</f>
        <v>64</v>
      </c>
      <c r="G29" s="3">
        <f>'Ramp S'!D26</f>
        <v>233</v>
      </c>
      <c r="H29" s="3">
        <f>'Ramp S'!C26</f>
        <v>10</v>
      </c>
      <c r="I29" s="3">
        <f>'Ramp S'!E26</f>
        <v>166</v>
      </c>
      <c r="J29" s="3"/>
      <c r="K29" s="3"/>
      <c r="L29" s="3"/>
      <c r="M29" s="20">
        <f>Decel!A14</f>
        <v>55250</v>
      </c>
      <c r="N29" s="3">
        <f>Decel!G14</f>
        <v>41</v>
      </c>
      <c r="O29" s="3">
        <f>Decel!H14</f>
        <v>236</v>
      </c>
      <c r="P29" s="3"/>
      <c r="Q29" s="3"/>
      <c r="R29" s="3">
        <f>Decel!B14</f>
        <v>23</v>
      </c>
      <c r="S29" s="3">
        <f>Decel!D14</f>
        <v>38</v>
      </c>
      <c r="T29" s="3">
        <f>Decel!C14</f>
        <v>11</v>
      </c>
      <c r="U29" s="3">
        <f>Decel!E14</f>
        <v>55</v>
      </c>
      <c r="V29" s="3"/>
      <c r="W29" s="3"/>
    </row>
    <row r="30" spans="1:23" x14ac:dyDescent="0.25">
      <c r="A30" s="20">
        <f>'Ramp S'!A27</f>
        <v>81050</v>
      </c>
      <c r="B30" s="3">
        <f>'Ramp S'!G27</f>
        <v>64</v>
      </c>
      <c r="C30" s="3">
        <f>'Ramp S'!H27</f>
        <v>350</v>
      </c>
      <c r="D30" s="3"/>
      <c r="E30" s="3"/>
      <c r="F30" s="3">
        <f>'Ramp S'!B27</f>
        <v>59</v>
      </c>
      <c r="G30" s="3">
        <f>'Ramp S'!D27</f>
        <v>114</v>
      </c>
      <c r="H30" s="3">
        <f>'Ramp S'!C27</f>
        <v>17</v>
      </c>
      <c r="I30" s="3">
        <f>'Ramp S'!E27</f>
        <v>25</v>
      </c>
      <c r="J30" s="3"/>
      <c r="K30" s="3"/>
      <c r="L30" s="3"/>
      <c r="M30" s="20">
        <f>Decel!A15</f>
        <v>55300</v>
      </c>
      <c r="N30" s="3">
        <f>Decel!G15</f>
        <v>26</v>
      </c>
      <c r="O30" s="3">
        <f>Decel!H15</f>
        <v>186</v>
      </c>
      <c r="P30" s="3"/>
      <c r="Q30" s="3"/>
      <c r="R30" s="3">
        <f>Decel!B15</f>
        <v>0</v>
      </c>
      <c r="S30" s="3">
        <f>Decel!D15</f>
        <v>22</v>
      </c>
      <c r="T30" s="3">
        <f>Decel!C15</f>
        <v>2</v>
      </c>
      <c r="U30" s="3">
        <f>Decel!E15</f>
        <v>12</v>
      </c>
      <c r="V30" s="3"/>
      <c r="W30" s="3"/>
    </row>
    <row r="31" spans="1:23" x14ac:dyDescent="0.25">
      <c r="A31" s="20">
        <f>'Ramp S'!A28</f>
        <v>81100</v>
      </c>
      <c r="B31" s="3">
        <f>'Ramp S'!G28</f>
        <v>68</v>
      </c>
      <c r="C31" s="3">
        <f>'Ramp S'!H28</f>
        <v>367</v>
      </c>
      <c r="D31" s="3"/>
      <c r="E31" s="3"/>
      <c r="F31" s="3">
        <f>'Ramp S'!B28</f>
        <v>70</v>
      </c>
      <c r="G31" s="3">
        <f>'Ramp S'!D28</f>
        <v>119</v>
      </c>
      <c r="H31" s="3">
        <f>'Ramp S'!C28</f>
        <v>17</v>
      </c>
      <c r="I31" s="3">
        <f>'Ramp S'!E28</f>
        <v>31</v>
      </c>
      <c r="J31" s="3"/>
      <c r="K31" s="3"/>
      <c r="L31" s="3"/>
      <c r="M31" s="20">
        <f>Decel!A16</f>
        <v>55350</v>
      </c>
      <c r="N31" s="3">
        <f>Decel!G16</f>
        <v>32</v>
      </c>
      <c r="O31" s="3">
        <f>Decel!H16</f>
        <v>161</v>
      </c>
      <c r="P31" s="3"/>
      <c r="Q31" s="3"/>
      <c r="R31" s="3">
        <f>Decel!B16</f>
        <v>1</v>
      </c>
      <c r="S31" s="3">
        <f>Decel!D16</f>
        <v>1</v>
      </c>
      <c r="T31" s="3">
        <f>Decel!C16</f>
        <v>6</v>
      </c>
      <c r="U31" s="3">
        <f>Decel!E16</f>
        <v>8</v>
      </c>
      <c r="V31" s="3"/>
      <c r="W31" s="3"/>
    </row>
    <row r="32" spans="1:23" x14ac:dyDescent="0.25">
      <c r="A32" s="20">
        <f>'Ramp S'!A29</f>
        <v>81150</v>
      </c>
      <c r="B32" s="3">
        <f>'Ramp S'!G29</f>
        <v>62</v>
      </c>
      <c r="C32" s="3">
        <f>'Ramp S'!H29</f>
        <v>361</v>
      </c>
      <c r="D32" s="3"/>
      <c r="E32" s="3"/>
      <c r="F32" s="3">
        <f>'Ramp S'!B29</f>
        <v>62</v>
      </c>
      <c r="G32" s="3">
        <f>'Ramp S'!D29</f>
        <v>122</v>
      </c>
      <c r="H32" s="3">
        <f>'Ramp S'!C29</f>
        <v>13</v>
      </c>
      <c r="I32" s="3">
        <f>'Ramp S'!E29</f>
        <v>28</v>
      </c>
      <c r="J32" s="3"/>
      <c r="K32" s="3"/>
      <c r="L32" s="3"/>
      <c r="M32" s="20">
        <f>Decel!A17</f>
        <v>55400</v>
      </c>
      <c r="N32" s="3">
        <f>Decel!G17</f>
        <v>36</v>
      </c>
      <c r="O32" s="3">
        <f>Decel!H17</f>
        <v>189</v>
      </c>
      <c r="P32" s="3"/>
      <c r="Q32" s="3"/>
      <c r="R32" s="3">
        <f>Decel!B17</f>
        <v>19</v>
      </c>
      <c r="S32" s="3">
        <f>Decel!D17</f>
        <v>19</v>
      </c>
      <c r="T32" s="3">
        <f>Decel!C17</f>
        <v>2</v>
      </c>
      <c r="U32" s="3">
        <f>Decel!E17</f>
        <v>8</v>
      </c>
      <c r="V32" s="3"/>
      <c r="W32" s="3"/>
    </row>
    <row r="33" spans="1:23" x14ac:dyDescent="0.25">
      <c r="A33" s="20">
        <f>'Ramp S'!A30</f>
        <v>81200</v>
      </c>
      <c r="B33" s="3">
        <f>'Ramp S'!G30</f>
        <v>71</v>
      </c>
      <c r="C33" s="3">
        <f>'Ramp S'!H30</f>
        <v>369</v>
      </c>
      <c r="D33" s="3"/>
      <c r="E33" s="3"/>
      <c r="F33" s="3">
        <f>'Ramp S'!B30</f>
        <v>66</v>
      </c>
      <c r="G33" s="3">
        <f>'Ramp S'!D30</f>
        <v>119</v>
      </c>
      <c r="H33" s="3">
        <f>'Ramp S'!C30</f>
        <v>8</v>
      </c>
      <c r="I33" s="3">
        <f>'Ramp S'!E30</f>
        <v>19</v>
      </c>
      <c r="J33" s="3"/>
      <c r="K33" s="3"/>
      <c r="L33" s="3"/>
      <c r="M33" s="20">
        <f>Decel!A18</f>
        <v>55450</v>
      </c>
      <c r="N33" s="3">
        <f>Decel!G18</f>
        <v>36</v>
      </c>
      <c r="O33" s="3">
        <f>Decel!H18</f>
        <v>200</v>
      </c>
      <c r="P33" s="3"/>
      <c r="Q33" s="3"/>
      <c r="R33" s="3">
        <f>Decel!B18</f>
        <v>23</v>
      </c>
      <c r="S33" s="3">
        <f>Decel!D18</f>
        <v>40</v>
      </c>
      <c r="T33" s="3">
        <f>Decel!C18</f>
        <v>10</v>
      </c>
      <c r="U33" s="3">
        <f>Decel!E18</f>
        <v>11</v>
      </c>
      <c r="V33" s="3"/>
      <c r="W33" s="3"/>
    </row>
    <row r="34" spans="1:23" x14ac:dyDescent="0.25">
      <c r="A34" s="20">
        <f>'Ramp S'!A31</f>
        <v>81250</v>
      </c>
      <c r="B34" s="3">
        <f>'Ramp S'!G31</f>
        <v>63</v>
      </c>
      <c r="C34" s="3">
        <f>'Ramp S'!H31</f>
        <v>372</v>
      </c>
      <c r="D34" s="3"/>
      <c r="E34" s="3"/>
      <c r="F34" s="3">
        <f>'Ramp S'!B31</f>
        <v>66</v>
      </c>
      <c r="G34" s="3">
        <f>'Ramp S'!D31</f>
        <v>122</v>
      </c>
      <c r="H34" s="3">
        <f>'Ramp S'!C31</f>
        <v>2</v>
      </c>
      <c r="I34" s="3">
        <f>'Ramp S'!E31</f>
        <v>9</v>
      </c>
      <c r="J34" s="3"/>
      <c r="K34" s="3"/>
      <c r="L34" s="3"/>
      <c r="M34" s="20">
        <f>Decel!A19</f>
        <v>55500</v>
      </c>
      <c r="N34" s="3">
        <f>Decel!G19</f>
        <v>35</v>
      </c>
      <c r="O34" s="3">
        <f>Decel!H19</f>
        <v>197</v>
      </c>
      <c r="P34" s="3"/>
      <c r="Q34" s="3"/>
      <c r="R34" s="3">
        <f>Decel!B19</f>
        <v>17</v>
      </c>
      <c r="S34" s="3">
        <f>Decel!D19</f>
        <v>38</v>
      </c>
      <c r="T34" s="3">
        <f>Decel!C19</f>
        <v>51</v>
      </c>
      <c r="U34" s="3">
        <f>Decel!E19</f>
        <v>58</v>
      </c>
      <c r="V34" s="3"/>
      <c r="W34" s="3"/>
    </row>
    <row r="35" spans="1:23" x14ac:dyDescent="0.25">
      <c r="A35" s="20">
        <f>'Ramp S'!A32</f>
        <v>81300</v>
      </c>
      <c r="B35" s="3">
        <f>'Ramp S'!G32</f>
        <v>58</v>
      </c>
      <c r="C35" s="3">
        <f>'Ramp S'!H32</f>
        <v>336</v>
      </c>
      <c r="D35" s="3"/>
      <c r="E35" s="3"/>
      <c r="F35" s="3">
        <f>'Ramp S'!B32</f>
        <v>71</v>
      </c>
      <c r="G35" s="3">
        <f>'Ramp S'!D32</f>
        <v>127</v>
      </c>
      <c r="H35" s="3">
        <f>'Ramp S'!C32</f>
        <v>0</v>
      </c>
      <c r="I35" s="3">
        <f>'Ramp S'!E32</f>
        <v>2</v>
      </c>
      <c r="J35" s="3"/>
      <c r="K35" s="3"/>
      <c r="L35" s="3"/>
      <c r="M35" s="20">
        <f>Decel!A20</f>
        <v>55550</v>
      </c>
      <c r="N35" s="3">
        <f>Decel!G20</f>
        <v>36</v>
      </c>
      <c r="O35" s="3">
        <f>Decel!H20</f>
        <v>197</v>
      </c>
      <c r="P35" s="3"/>
      <c r="Q35" s="3"/>
      <c r="R35" s="3">
        <f>Decel!B20</f>
        <v>24</v>
      </c>
      <c r="S35" s="3">
        <f>Decel!D20</f>
        <v>39</v>
      </c>
      <c r="T35" s="3">
        <f>Decel!C20</f>
        <v>40</v>
      </c>
      <c r="U35" s="3">
        <f>Decel!E20</f>
        <v>86</v>
      </c>
      <c r="V35" s="3"/>
      <c r="W35" s="3"/>
    </row>
    <row r="36" spans="1:23" x14ac:dyDescent="0.25">
      <c r="A36" s="16" t="s">
        <v>34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20">
        <f>Decel!A21</f>
        <v>55600</v>
      </c>
      <c r="N36" s="3">
        <f>Decel!G21</f>
        <v>35</v>
      </c>
      <c r="O36" s="3">
        <f>Decel!H21</f>
        <v>197</v>
      </c>
      <c r="P36" s="3"/>
      <c r="Q36" s="3"/>
      <c r="R36" s="3">
        <f>Decel!B21</f>
        <v>22</v>
      </c>
      <c r="S36" s="3">
        <f>Decel!D21</f>
        <v>43</v>
      </c>
      <c r="T36" s="3">
        <f>Decel!C21</f>
        <v>39</v>
      </c>
      <c r="U36" s="3">
        <f>Decel!E21</f>
        <v>75</v>
      </c>
      <c r="V36" s="3"/>
      <c r="W36" s="3"/>
    </row>
    <row r="37" spans="1:23" x14ac:dyDescent="0.25">
      <c r="A37" s="20">
        <f>Accel!A3</f>
        <v>54700</v>
      </c>
      <c r="B37" s="3">
        <f>Accel!G3</f>
        <v>34</v>
      </c>
      <c r="C37" s="3">
        <f>Accel!H3</f>
        <v>0</v>
      </c>
      <c r="D37" s="3"/>
      <c r="E37" s="3"/>
      <c r="F37" s="3">
        <f>Accel!B3</f>
        <v>12</v>
      </c>
      <c r="G37" s="3">
        <f>Accel!D3</f>
        <v>0</v>
      </c>
      <c r="H37" s="3">
        <f>Accel!C3</f>
        <v>35</v>
      </c>
      <c r="I37" s="3">
        <f>Accel!E3</f>
        <v>0</v>
      </c>
      <c r="J37" s="3"/>
      <c r="K37" s="3"/>
      <c r="L37" s="3"/>
      <c r="M37" s="20">
        <f>Decel!A22</f>
        <v>55650</v>
      </c>
      <c r="N37" s="3">
        <f>Decel!G22</f>
        <v>34</v>
      </c>
      <c r="O37" s="3">
        <f>Decel!H22</f>
        <v>192</v>
      </c>
      <c r="P37" s="3"/>
      <c r="Q37" s="3"/>
      <c r="R37" s="3">
        <f>Decel!B22</f>
        <v>14</v>
      </c>
      <c r="S37" s="3">
        <f>Decel!D22</f>
        <v>34</v>
      </c>
      <c r="T37" s="3">
        <f>Decel!C22</f>
        <v>48</v>
      </c>
      <c r="U37" s="3">
        <f>Decel!E22</f>
        <v>82</v>
      </c>
      <c r="V37" s="3"/>
      <c r="W37" s="3"/>
    </row>
    <row r="38" spans="1:23" x14ac:dyDescent="0.25">
      <c r="A38" s="20">
        <f>Accel!A4</f>
        <v>54750</v>
      </c>
      <c r="B38" s="3">
        <f>Accel!G4</f>
        <v>32</v>
      </c>
      <c r="C38" s="3">
        <f>Accel!H4</f>
        <v>183</v>
      </c>
      <c r="D38" s="3"/>
      <c r="E38" s="3"/>
      <c r="F38" s="3">
        <f>Accel!B4</f>
        <v>3</v>
      </c>
      <c r="G38" s="3">
        <f>Accel!D4</f>
        <v>14</v>
      </c>
      <c r="H38" s="3">
        <f>Accel!C4</f>
        <v>34</v>
      </c>
      <c r="I38" s="3">
        <f>Accel!E4</f>
        <v>65</v>
      </c>
      <c r="J38" s="3"/>
      <c r="K38" s="3"/>
      <c r="L38" s="3"/>
      <c r="M38" s="20">
        <f>Decel!A23</f>
        <v>55700</v>
      </c>
      <c r="N38" s="3">
        <f>Decel!G23</f>
        <v>33</v>
      </c>
      <c r="O38" s="3">
        <f>Decel!H23</f>
        <v>186</v>
      </c>
      <c r="P38" s="3"/>
      <c r="Q38" s="3"/>
      <c r="R38" s="3">
        <f>Decel!B23</f>
        <v>18</v>
      </c>
      <c r="S38" s="3">
        <f>Decel!D23</f>
        <v>30</v>
      </c>
      <c r="T38" s="3">
        <f>Decel!C23</f>
        <v>48</v>
      </c>
      <c r="U38" s="3">
        <f>Decel!E23</f>
        <v>91</v>
      </c>
      <c r="V38" s="3"/>
      <c r="W38" s="3"/>
    </row>
    <row r="39" spans="1:23" x14ac:dyDescent="0.25">
      <c r="A39" s="20">
        <f>Accel!A5</f>
        <v>54800</v>
      </c>
      <c r="B39" s="3">
        <f>Accel!G5</f>
        <v>35</v>
      </c>
      <c r="C39" s="3">
        <f>Accel!H5</f>
        <v>186</v>
      </c>
      <c r="D39" s="3"/>
      <c r="E39" s="3"/>
      <c r="F39" s="3">
        <f>Accel!B5</f>
        <v>16</v>
      </c>
      <c r="G39" s="3">
        <f>Accel!D5</f>
        <v>18</v>
      </c>
      <c r="H39" s="3">
        <f>Accel!C5</f>
        <v>23</v>
      </c>
      <c r="I39" s="3">
        <f>Accel!E5</f>
        <v>54</v>
      </c>
      <c r="J39" s="3"/>
      <c r="K39" s="3"/>
      <c r="L39" s="3"/>
      <c r="M39" s="20">
        <f>Decel!A24</f>
        <v>55750</v>
      </c>
      <c r="N39" s="3">
        <f>Decel!G24</f>
        <v>34</v>
      </c>
      <c r="O39" s="3">
        <f>Decel!H24</f>
        <v>186</v>
      </c>
      <c r="P39" s="3"/>
      <c r="Q39" s="3"/>
      <c r="R39" s="3">
        <f>Decel!B24</f>
        <v>18</v>
      </c>
      <c r="S39" s="3">
        <f>Decel!D24</f>
        <v>34</v>
      </c>
      <c r="T39" s="3">
        <f>Decel!C24</f>
        <v>52</v>
      </c>
      <c r="U39" s="3">
        <f>Decel!E24</f>
        <v>94</v>
      </c>
      <c r="V39" s="3"/>
      <c r="W39" s="3"/>
    </row>
    <row r="40" spans="1:23" x14ac:dyDescent="0.25">
      <c r="A40" s="20">
        <f>Accel!A6</f>
        <v>54850</v>
      </c>
      <c r="B40" s="3">
        <f>Accel!G6</f>
        <v>38</v>
      </c>
      <c r="C40" s="3">
        <f>Accel!H6</f>
        <v>203</v>
      </c>
      <c r="D40" s="3"/>
      <c r="E40" s="3"/>
      <c r="F40" s="3">
        <f>Accel!B6</f>
        <v>36</v>
      </c>
      <c r="G40" s="3">
        <f>Accel!D6</f>
        <v>49</v>
      </c>
      <c r="H40" s="3">
        <f>Accel!C6</f>
        <v>17</v>
      </c>
      <c r="I40" s="3">
        <f>Accel!E6</f>
        <v>38</v>
      </c>
      <c r="J40" s="3"/>
      <c r="K40" s="3"/>
      <c r="L40" s="3"/>
      <c r="M40" s="20">
        <f>Decel!A25</f>
        <v>55800</v>
      </c>
      <c r="N40" s="3">
        <f>Decel!G25</f>
        <v>35</v>
      </c>
      <c r="O40" s="3">
        <f>Decel!H25</f>
        <v>192</v>
      </c>
      <c r="P40" s="3"/>
      <c r="Q40" s="3"/>
      <c r="R40" s="3">
        <f>Decel!B25</f>
        <v>19</v>
      </c>
      <c r="S40" s="3">
        <f>Decel!D25</f>
        <v>35</v>
      </c>
      <c r="T40" s="3">
        <f>Decel!C25</f>
        <v>38</v>
      </c>
      <c r="U40" s="3">
        <f>Decel!E25</f>
        <v>85</v>
      </c>
      <c r="V40" s="3"/>
      <c r="W40" s="3"/>
    </row>
    <row r="41" spans="1:23" x14ac:dyDescent="0.25">
      <c r="A41" s="20">
        <f>Accel!A7</f>
        <v>54900</v>
      </c>
      <c r="B41" s="3">
        <f>Accel!G7</f>
        <v>37</v>
      </c>
      <c r="C41" s="3">
        <f>Accel!H7</f>
        <v>208</v>
      </c>
      <c r="D41" s="3"/>
      <c r="E41" s="3"/>
      <c r="F41" s="3">
        <f>Accel!B7</f>
        <v>37</v>
      </c>
      <c r="G41" s="3">
        <f>Accel!D7</f>
        <v>69</v>
      </c>
      <c r="H41" s="3">
        <f>Accel!C7</f>
        <v>13</v>
      </c>
      <c r="I41" s="3">
        <f>Accel!E7</f>
        <v>28</v>
      </c>
      <c r="J41" s="3"/>
      <c r="K41" s="3"/>
      <c r="L41" s="3"/>
      <c r="M41" s="20">
        <f>Decel!A26</f>
        <v>55850</v>
      </c>
      <c r="N41" s="3">
        <f>Decel!G26</f>
        <v>33</v>
      </c>
      <c r="O41" s="3">
        <f>Decel!H26</f>
        <v>189</v>
      </c>
      <c r="P41" s="3"/>
      <c r="Q41" s="3"/>
      <c r="R41" s="3">
        <f>Decel!B26</f>
        <v>12</v>
      </c>
      <c r="S41" s="3">
        <f>Decel!D26</f>
        <v>29</v>
      </c>
      <c r="T41" s="3">
        <f>Decel!C26</f>
        <v>26</v>
      </c>
      <c r="U41" s="3">
        <f>Decel!E26</f>
        <v>60</v>
      </c>
      <c r="V41" s="3"/>
      <c r="W41" s="3"/>
    </row>
    <row r="42" spans="1:23" x14ac:dyDescent="0.25">
      <c r="A42" s="20">
        <f>Accel!A8</f>
        <v>54950</v>
      </c>
      <c r="B42" s="3">
        <f>Accel!G8</f>
        <v>0</v>
      </c>
      <c r="C42" s="3">
        <f>Accel!H8</f>
        <v>103</v>
      </c>
      <c r="D42" s="3"/>
      <c r="E42" s="3"/>
      <c r="F42" s="3">
        <f>Accel!B8</f>
        <v>0</v>
      </c>
      <c r="G42" s="3">
        <f>Accel!D8</f>
        <v>35</v>
      </c>
      <c r="H42" s="3">
        <f>Accel!C8</f>
        <v>6</v>
      </c>
      <c r="I42" s="3">
        <f>Accel!E8</f>
        <v>18</v>
      </c>
      <c r="J42" s="3"/>
      <c r="K42" s="3"/>
      <c r="L42" s="3"/>
      <c r="M42" s="20">
        <f>Decel!A27</f>
        <v>55900</v>
      </c>
      <c r="N42" s="3">
        <f>Decel!G27</f>
        <v>33</v>
      </c>
      <c r="O42" s="3">
        <f>Decel!H27</f>
        <v>183</v>
      </c>
      <c r="P42" s="3"/>
      <c r="Q42" s="3"/>
      <c r="R42" s="3">
        <f>Decel!B27</f>
        <v>10</v>
      </c>
      <c r="S42" s="3">
        <f>Decel!D27</f>
        <v>21</v>
      </c>
      <c r="T42" s="3">
        <f>Decel!C27</f>
        <v>15</v>
      </c>
      <c r="U42" s="3">
        <f>Decel!E27</f>
        <v>39</v>
      </c>
      <c r="V42" s="3"/>
      <c r="W42" s="3"/>
    </row>
    <row r="43" spans="1:23" x14ac:dyDescent="0.25">
      <c r="A43" s="20">
        <f>Accel!A9</f>
        <v>55000</v>
      </c>
      <c r="B43" s="3">
        <f>Accel!G9</f>
        <v>0</v>
      </c>
      <c r="C43" s="3">
        <f>Accel!H9</f>
        <v>0</v>
      </c>
      <c r="D43" s="3"/>
      <c r="E43" s="3"/>
      <c r="F43" s="3">
        <f>Accel!B9</f>
        <v>0</v>
      </c>
      <c r="G43" s="3">
        <f>Accel!D9</f>
        <v>0</v>
      </c>
      <c r="H43" s="3">
        <f>Accel!C9</f>
        <v>16</v>
      </c>
      <c r="I43" s="3">
        <f>Accel!E9</f>
        <v>21</v>
      </c>
      <c r="J43" s="3"/>
      <c r="K43" s="3"/>
      <c r="L43" s="3"/>
      <c r="M43" s="20">
        <f>Decel!A28</f>
        <v>55950</v>
      </c>
      <c r="N43" s="3">
        <f>Decel!G28</f>
        <v>33</v>
      </c>
      <c r="O43" s="3">
        <f>Decel!H28</f>
        <v>183</v>
      </c>
      <c r="P43" s="3"/>
      <c r="Q43" s="3"/>
      <c r="R43" s="3">
        <f>Decel!B28</f>
        <v>12</v>
      </c>
      <c r="S43" s="3">
        <f>Decel!D28</f>
        <v>21</v>
      </c>
      <c r="T43" s="3">
        <f>Decel!C28</f>
        <v>9</v>
      </c>
      <c r="U43" s="3">
        <f>Decel!E28</f>
        <v>23</v>
      </c>
      <c r="V43" s="3"/>
      <c r="W43" s="3"/>
    </row>
    <row r="44" spans="1:23" x14ac:dyDescent="0.25">
      <c r="A44" s="20">
        <f>Accel!A10</f>
        <v>55050</v>
      </c>
      <c r="B44" s="3">
        <f>Accel!G10</f>
        <v>34</v>
      </c>
      <c r="C44" s="3">
        <f>Accel!H10</f>
        <v>94</v>
      </c>
      <c r="D44" s="3"/>
      <c r="E44" s="3"/>
      <c r="F44" s="3">
        <f>Accel!B10</f>
        <v>24</v>
      </c>
      <c r="G44" s="3">
        <f>Accel!D10</f>
        <v>23</v>
      </c>
      <c r="H44" s="3">
        <f>Accel!C10</f>
        <v>11</v>
      </c>
      <c r="I44" s="3">
        <f>Accel!E10</f>
        <v>26</v>
      </c>
      <c r="J44" s="3"/>
      <c r="K44" s="3"/>
      <c r="L44" s="3"/>
      <c r="M44" s="20">
        <f>Decel!A29</f>
        <v>56000</v>
      </c>
      <c r="N44" s="3">
        <f>Decel!G29</f>
        <v>32</v>
      </c>
      <c r="O44" s="3">
        <f>Decel!H29</f>
        <v>181</v>
      </c>
      <c r="P44" s="3"/>
      <c r="Q44" s="3"/>
      <c r="R44" s="3">
        <f>Decel!B29</f>
        <v>12</v>
      </c>
      <c r="S44" s="3">
        <f>Decel!D29</f>
        <v>23</v>
      </c>
      <c r="T44" s="3">
        <f>Decel!C29</f>
        <v>8</v>
      </c>
      <c r="U44" s="3">
        <f>Decel!E29</f>
        <v>16</v>
      </c>
      <c r="V44" s="3"/>
      <c r="W44" s="3"/>
    </row>
    <row r="45" spans="1:23" x14ac:dyDescent="0.25">
      <c r="A45" s="20">
        <f>Accel!A11</f>
        <v>55100</v>
      </c>
      <c r="B45" s="3">
        <f>Accel!G11</f>
        <v>36</v>
      </c>
      <c r="C45" s="3">
        <f>Accel!H11</f>
        <v>194</v>
      </c>
      <c r="D45" s="3"/>
      <c r="E45" s="3"/>
      <c r="F45" s="3">
        <f>Accel!B11</f>
        <v>31</v>
      </c>
      <c r="G45" s="3">
        <f>Accel!D11</f>
        <v>52</v>
      </c>
      <c r="H45" s="3">
        <f>Accel!C11</f>
        <v>15</v>
      </c>
      <c r="I45" s="3">
        <f>Accel!E11</f>
        <v>25</v>
      </c>
      <c r="J45" s="3"/>
      <c r="K45" s="3"/>
      <c r="L45" s="3"/>
      <c r="M45" s="20">
        <f>Decel!A30</f>
        <v>56009.71</v>
      </c>
      <c r="N45" s="3">
        <f>Decel!G30</f>
        <v>30</v>
      </c>
      <c r="O45" s="3">
        <f>Decel!H30</f>
        <v>172</v>
      </c>
      <c r="P45" s="3"/>
      <c r="Q45" s="3"/>
      <c r="R45" s="3">
        <f>Decel!B30</f>
        <v>8</v>
      </c>
      <c r="S45" s="3">
        <f>Decel!D30</f>
        <v>19</v>
      </c>
      <c r="T45" s="3">
        <f>Decel!C30</f>
        <v>9</v>
      </c>
      <c r="U45" s="3">
        <f>Decel!E30</f>
        <v>16</v>
      </c>
      <c r="V45" s="3"/>
      <c r="W45" s="3"/>
    </row>
    <row r="46" spans="1:23" x14ac:dyDescent="0.25">
      <c r="A46" s="20">
        <f>Accel!A12</f>
        <v>55150</v>
      </c>
      <c r="B46" s="3">
        <f>Accel!G12</f>
        <v>37</v>
      </c>
      <c r="C46" s="3">
        <f>Accel!H12</f>
        <v>203</v>
      </c>
      <c r="D46" s="3"/>
      <c r="E46" s="3"/>
      <c r="F46" s="3">
        <f>Accel!B12</f>
        <v>29</v>
      </c>
      <c r="G46" s="3">
        <f>Accel!D12</f>
        <v>57</v>
      </c>
      <c r="H46" s="3">
        <f>Accel!C12</f>
        <v>23</v>
      </c>
      <c r="I46" s="3">
        <f>Accel!E12</f>
        <v>36</v>
      </c>
      <c r="J46" s="3"/>
      <c r="K46" s="3"/>
      <c r="L46" s="3"/>
      <c r="M46" s="20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 x14ac:dyDescent="0.25">
      <c r="A47" s="20">
        <f>Accel!A13</f>
        <v>55200</v>
      </c>
      <c r="B47" s="3">
        <f>Accel!G13</f>
        <v>36</v>
      </c>
      <c r="C47" s="3">
        <f>Accel!H13</f>
        <v>203</v>
      </c>
      <c r="D47" s="3"/>
      <c r="E47" s="3"/>
      <c r="F47" s="3">
        <f>Accel!B13</f>
        <v>28</v>
      </c>
      <c r="G47" s="3">
        <f>Accel!D13</f>
        <v>54</v>
      </c>
      <c r="H47" s="3">
        <f>Accel!C13</f>
        <v>20</v>
      </c>
      <c r="I47" s="3">
        <f>Accel!E13</f>
        <v>41</v>
      </c>
      <c r="J47" s="3"/>
      <c r="K47" s="3"/>
      <c r="L47" s="3"/>
      <c r="M47" s="20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x14ac:dyDescent="0.25">
      <c r="A48" s="20">
        <f>Accel!A14</f>
        <v>55250</v>
      </c>
      <c r="B48" s="3">
        <f>Accel!G14</f>
        <v>33</v>
      </c>
      <c r="C48" s="3">
        <f>Accel!H14</f>
        <v>192</v>
      </c>
      <c r="D48" s="3"/>
      <c r="E48" s="3"/>
      <c r="F48" s="3">
        <f>Accel!B14</f>
        <v>20</v>
      </c>
      <c r="G48" s="3">
        <f>Accel!D14</f>
        <v>45</v>
      </c>
      <c r="H48" s="3">
        <f>Accel!C14</f>
        <v>19</v>
      </c>
      <c r="I48" s="3">
        <f>Accel!E14</f>
        <v>37</v>
      </c>
      <c r="J48" s="3"/>
      <c r="K48" s="3"/>
      <c r="L48" s="3"/>
      <c r="M48" s="20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x14ac:dyDescent="0.25">
      <c r="A49" s="20">
        <f>Accel!A15</f>
        <v>55300</v>
      </c>
      <c r="B49" s="3">
        <f>Accel!G15</f>
        <v>0</v>
      </c>
      <c r="C49" s="3">
        <f>Accel!H15</f>
        <v>92</v>
      </c>
      <c r="D49" s="3"/>
      <c r="E49" s="3"/>
      <c r="F49" s="3">
        <f>Accel!B15</f>
        <v>2</v>
      </c>
      <c r="G49" s="3">
        <f>Accel!D15</f>
        <v>21</v>
      </c>
      <c r="H49" s="3">
        <f>Accel!C15</f>
        <v>6</v>
      </c>
      <c r="I49" s="3">
        <f>Accel!E15</f>
        <v>24</v>
      </c>
      <c r="J49" s="3"/>
      <c r="K49" s="3"/>
      <c r="L49" s="3"/>
      <c r="M49" s="20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x14ac:dyDescent="0.25">
      <c r="A50" s="20">
        <f>Accel!A16</f>
        <v>55350</v>
      </c>
      <c r="B50" s="3">
        <f>Accel!G16</f>
        <v>0</v>
      </c>
      <c r="C50" s="3">
        <f>Accel!H16</f>
        <v>0</v>
      </c>
      <c r="D50" s="3"/>
      <c r="E50" s="3"/>
      <c r="F50" s="3">
        <f>Accel!B16</f>
        <v>0</v>
      </c>
      <c r="G50" s="3">
        <f>Accel!D16</f>
        <v>2</v>
      </c>
      <c r="H50" s="3">
        <f>Accel!C16</f>
        <v>7</v>
      </c>
      <c r="I50" s="3">
        <f>Accel!E16</f>
        <v>12</v>
      </c>
      <c r="J50" s="3"/>
      <c r="K50" s="3"/>
      <c r="L50" s="3"/>
      <c r="M50" s="20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x14ac:dyDescent="0.25">
      <c r="A51" s="20">
        <f>Accel!A17</f>
        <v>55400</v>
      </c>
      <c r="B51" s="3">
        <f>Accel!G17</f>
        <v>0</v>
      </c>
      <c r="C51" s="3">
        <f>Accel!H17</f>
        <v>0</v>
      </c>
      <c r="D51" s="3"/>
      <c r="E51" s="3"/>
      <c r="F51" s="3">
        <f>Accel!B17</f>
        <v>12</v>
      </c>
      <c r="G51" s="3">
        <f>Accel!D17</f>
        <v>11</v>
      </c>
      <c r="H51" s="3">
        <f>Accel!C17</f>
        <v>4</v>
      </c>
      <c r="I51" s="3">
        <f>Accel!E17</f>
        <v>10</v>
      </c>
      <c r="J51" s="3"/>
      <c r="K51" s="3"/>
      <c r="L51" s="3"/>
      <c r="M51" s="20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15.75" thickBot="1" x14ac:dyDescent="0.3">
      <c r="A52" s="21">
        <f>Accel!A18</f>
        <v>55450</v>
      </c>
      <c r="B52" s="22">
        <f>Accel!G18</f>
        <v>0</v>
      </c>
      <c r="C52" s="22">
        <f>Accel!H18</f>
        <v>0</v>
      </c>
      <c r="D52" s="22"/>
      <c r="E52" s="22"/>
      <c r="F52" s="22">
        <f>Accel!B18</f>
        <v>0</v>
      </c>
      <c r="G52" s="22">
        <f>Accel!D18</f>
        <v>11</v>
      </c>
      <c r="H52" s="22">
        <f>Accel!C18</f>
        <v>11</v>
      </c>
      <c r="I52" s="22">
        <f>Accel!E18</f>
        <v>14</v>
      </c>
      <c r="J52" s="22"/>
      <c r="K52" s="22"/>
      <c r="L52" s="22"/>
      <c r="M52" s="21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1:23" ht="32.25" customHeight="1" thickBot="1" x14ac:dyDescent="0.3">
      <c r="A53" s="36" t="s">
        <v>40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23"/>
      <c r="O53" s="23">
        <f t="shared" ref="O53:U53" si="0">SUM(O6:O52,C6:C52)</f>
        <v>21423</v>
      </c>
      <c r="P53" s="23"/>
      <c r="Q53" s="23">
        <f t="shared" si="0"/>
        <v>0</v>
      </c>
      <c r="R53" s="23"/>
      <c r="S53" s="23">
        <f t="shared" si="0"/>
        <v>10169</v>
      </c>
      <c r="T53" s="23"/>
      <c r="U53" s="23">
        <f t="shared" si="0"/>
        <v>13880</v>
      </c>
      <c r="V53" s="23"/>
      <c r="W53" s="24"/>
    </row>
    <row r="54" spans="1:23" x14ac:dyDescent="0.25">
      <c r="A54" s="8"/>
      <c r="M54" s="8"/>
    </row>
    <row r="55" spans="1:23" x14ac:dyDescent="0.25">
      <c r="A55" s="8"/>
      <c r="M55" s="8"/>
    </row>
  </sheetData>
  <mergeCells count="7">
    <mergeCell ref="N1:Q1"/>
    <mergeCell ref="R1:W1"/>
    <mergeCell ref="A53:M53"/>
    <mergeCell ref="A1:A4"/>
    <mergeCell ref="B1:E1"/>
    <mergeCell ref="F1:K1"/>
    <mergeCell ref="M1:M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W63"/>
  <sheetViews>
    <sheetView zoomScale="70" zoomScaleNormal="70" workbookViewId="0">
      <pane ySplit="3" topLeftCell="A4" activePane="bottomLeft" state="frozen"/>
      <selection activeCell="L1" sqref="L1"/>
      <selection pane="bottomLeft" activeCell="D2" sqref="D2:E3"/>
    </sheetView>
  </sheetViews>
  <sheetFormatPr defaultRowHeight="15" x14ac:dyDescent="0.25"/>
  <cols>
    <col min="1" max="1" width="37.7109375" customWidth="1"/>
    <col min="12" max="12" width="6.140625" customWidth="1"/>
    <col min="13" max="13" width="37.7109375" customWidth="1"/>
  </cols>
  <sheetData>
    <row r="1" spans="1:23" x14ac:dyDescent="0.25">
      <c r="A1" s="38" t="s">
        <v>17</v>
      </c>
      <c r="B1" s="40" t="s">
        <v>18</v>
      </c>
      <c r="C1" s="40"/>
      <c r="D1" s="40"/>
      <c r="E1" s="40"/>
      <c r="F1" s="40" t="s">
        <v>19</v>
      </c>
      <c r="G1" s="40"/>
      <c r="H1" s="40"/>
      <c r="I1" s="40"/>
      <c r="J1" s="40"/>
      <c r="K1" s="40"/>
      <c r="L1" s="14"/>
      <c r="M1" s="38" t="s">
        <v>17</v>
      </c>
      <c r="N1" s="40" t="s">
        <v>18</v>
      </c>
      <c r="O1" s="40"/>
      <c r="P1" s="40"/>
      <c r="Q1" s="40"/>
      <c r="R1" s="40" t="s">
        <v>19</v>
      </c>
      <c r="S1" s="40"/>
      <c r="T1" s="40"/>
      <c r="U1" s="40"/>
      <c r="V1" s="40"/>
      <c r="W1" s="40"/>
    </row>
    <row r="2" spans="1:23" x14ac:dyDescent="0.25">
      <c r="A2" s="38"/>
      <c r="B2" s="1">
        <v>659</v>
      </c>
      <c r="C2" s="1">
        <v>659</v>
      </c>
      <c r="D2" s="1">
        <v>670</v>
      </c>
      <c r="E2" s="1">
        <v>670</v>
      </c>
      <c r="F2" s="2">
        <v>203</v>
      </c>
      <c r="G2" s="2">
        <v>203</v>
      </c>
      <c r="H2" s="2">
        <v>203</v>
      </c>
      <c r="I2" s="2">
        <v>203</v>
      </c>
      <c r="J2" s="2">
        <v>203</v>
      </c>
      <c r="K2" s="2">
        <v>203</v>
      </c>
      <c r="L2" s="14"/>
      <c r="M2" s="38"/>
      <c r="N2" s="1">
        <v>659</v>
      </c>
      <c r="O2" s="1">
        <v>659</v>
      </c>
      <c r="P2" s="1">
        <v>670</v>
      </c>
      <c r="Q2" s="1">
        <v>670</v>
      </c>
      <c r="R2" s="2">
        <v>203</v>
      </c>
      <c r="S2" s="2">
        <v>203</v>
      </c>
      <c r="T2" s="2">
        <v>203</v>
      </c>
      <c r="U2" s="2">
        <v>203</v>
      </c>
      <c r="V2" s="2">
        <v>203</v>
      </c>
      <c r="W2" s="2">
        <v>203</v>
      </c>
    </row>
    <row r="3" spans="1:23" ht="157.5" customHeight="1" x14ac:dyDescent="0.25">
      <c r="A3" s="38"/>
      <c r="B3" s="4" t="s">
        <v>20</v>
      </c>
      <c r="C3" s="4" t="s">
        <v>20</v>
      </c>
      <c r="D3" s="4" t="s">
        <v>42</v>
      </c>
      <c r="E3" s="4" t="s">
        <v>42</v>
      </c>
      <c r="F3" s="5" t="s">
        <v>21</v>
      </c>
      <c r="G3" s="5" t="s">
        <v>21</v>
      </c>
      <c r="H3" s="5" t="s">
        <v>22</v>
      </c>
      <c r="I3" s="5" t="s">
        <v>22</v>
      </c>
      <c r="J3" s="4" t="s">
        <v>27</v>
      </c>
      <c r="K3" s="4" t="s">
        <v>27</v>
      </c>
      <c r="L3" s="14"/>
      <c r="M3" s="38"/>
      <c r="N3" s="4" t="s">
        <v>20</v>
      </c>
      <c r="O3" s="4" t="s">
        <v>20</v>
      </c>
      <c r="P3" s="4" t="s">
        <v>42</v>
      </c>
      <c r="Q3" s="4" t="s">
        <v>42</v>
      </c>
      <c r="R3" s="5" t="s">
        <v>21</v>
      </c>
      <c r="S3" s="5" t="s">
        <v>21</v>
      </c>
      <c r="T3" s="5" t="s">
        <v>22</v>
      </c>
      <c r="U3" s="5" t="s">
        <v>22</v>
      </c>
      <c r="V3" s="4" t="s">
        <v>27</v>
      </c>
      <c r="W3" s="4" t="s">
        <v>27</v>
      </c>
    </row>
    <row r="4" spans="1:23" x14ac:dyDescent="0.25">
      <c r="A4" s="38"/>
      <c r="B4" s="27" t="s">
        <v>23</v>
      </c>
      <c r="C4" s="27" t="s">
        <v>24</v>
      </c>
      <c r="D4" s="27" t="s">
        <v>23</v>
      </c>
      <c r="E4" s="27" t="s">
        <v>24</v>
      </c>
      <c r="F4" s="28" t="s">
        <v>25</v>
      </c>
      <c r="G4" s="28" t="s">
        <v>26</v>
      </c>
      <c r="H4" s="28" t="s">
        <v>25</v>
      </c>
      <c r="I4" s="28" t="s">
        <v>26</v>
      </c>
      <c r="J4" s="28" t="s">
        <v>25</v>
      </c>
      <c r="K4" s="28" t="s">
        <v>26</v>
      </c>
      <c r="L4" s="14"/>
      <c r="M4" s="38"/>
      <c r="N4" s="27" t="s">
        <v>23</v>
      </c>
      <c r="O4" s="27" t="s">
        <v>24</v>
      </c>
      <c r="P4" s="27" t="s">
        <v>23</v>
      </c>
      <c r="Q4" s="27" t="s">
        <v>24</v>
      </c>
      <c r="R4" s="28" t="s">
        <v>25</v>
      </c>
      <c r="S4" s="28" t="s">
        <v>26</v>
      </c>
      <c r="T4" s="28" t="s">
        <v>25</v>
      </c>
      <c r="U4" s="28" t="s">
        <v>26</v>
      </c>
      <c r="V4" s="28" t="s">
        <v>25</v>
      </c>
      <c r="W4" s="28" t="s">
        <v>26</v>
      </c>
    </row>
    <row r="5" spans="1:23" x14ac:dyDescent="0.25">
      <c r="A5" s="16" t="s">
        <v>36</v>
      </c>
      <c r="B5" s="27"/>
      <c r="C5" s="27"/>
      <c r="D5" s="27"/>
      <c r="E5" s="27"/>
      <c r="F5" s="28"/>
      <c r="G5" s="28"/>
      <c r="H5" s="28"/>
      <c r="I5" s="28"/>
      <c r="J5" s="28"/>
      <c r="K5" s="28"/>
      <c r="L5" s="14"/>
      <c r="M5" s="16" t="s">
        <v>36</v>
      </c>
      <c r="N5" s="27"/>
      <c r="O5" s="27"/>
      <c r="P5" s="27"/>
      <c r="Q5" s="27"/>
      <c r="R5" s="28"/>
      <c r="S5" s="28"/>
      <c r="T5" s="28"/>
      <c r="U5" s="28"/>
      <c r="V5" s="28"/>
      <c r="W5" s="28"/>
    </row>
    <row r="6" spans="1:23" x14ac:dyDescent="0.25">
      <c r="A6" s="13">
        <f>'270 merge'!A3</f>
        <v>71150</v>
      </c>
      <c r="B6" s="15">
        <f>'270 merge'!G3</f>
        <v>13</v>
      </c>
      <c r="C6" s="15">
        <f>'270 merge'!H3</f>
        <v>0</v>
      </c>
      <c r="D6" s="15">
        <f>'270 merge'!L3</f>
        <v>13</v>
      </c>
      <c r="E6" s="15">
        <f>'270 merge'!M3</f>
        <v>0</v>
      </c>
      <c r="F6" s="15">
        <f>'270 merge'!B3</f>
        <v>70</v>
      </c>
      <c r="G6" s="15">
        <f>'270 merge'!D3</f>
        <v>0</v>
      </c>
      <c r="H6" s="15">
        <f>'270 merge'!C3</f>
        <v>0</v>
      </c>
      <c r="I6" s="15">
        <f>'270 merge'!E3</f>
        <v>0</v>
      </c>
      <c r="J6" s="15"/>
      <c r="K6" s="15"/>
      <c r="L6" s="15"/>
      <c r="M6" s="13">
        <f>'270 merge'!A50</f>
        <v>73500</v>
      </c>
      <c r="N6" s="15">
        <f>'270 merge'!G50</f>
        <v>0</v>
      </c>
      <c r="O6" s="15">
        <f>'270 merge'!H50</f>
        <v>0</v>
      </c>
      <c r="P6" s="15">
        <f>'270 merge'!L50</f>
        <v>61</v>
      </c>
      <c r="Q6" s="15">
        <f>'270 merge'!M50</f>
        <v>339</v>
      </c>
      <c r="R6" s="15">
        <f>'270 merge'!B50</f>
        <v>96</v>
      </c>
      <c r="S6" s="15">
        <f>'270 merge'!D50</f>
        <v>200</v>
      </c>
      <c r="T6" s="15">
        <f>'270 merge'!C50</f>
        <v>22</v>
      </c>
      <c r="U6" s="15">
        <f>'270 merge'!E50</f>
        <v>38</v>
      </c>
      <c r="V6" s="15"/>
      <c r="W6" s="15"/>
    </row>
    <row r="7" spans="1:23" x14ac:dyDescent="0.25">
      <c r="A7" s="13">
        <f>'270 merge'!A4</f>
        <v>71200</v>
      </c>
      <c r="B7" s="15">
        <f>'270 merge'!G4</f>
        <v>5</v>
      </c>
      <c r="C7" s="15">
        <f>'270 merge'!H4</f>
        <v>50</v>
      </c>
      <c r="D7" s="15">
        <f>'270 merge'!L4</f>
        <v>5</v>
      </c>
      <c r="E7" s="15">
        <f>'270 merge'!M4</f>
        <v>50</v>
      </c>
      <c r="F7" s="15">
        <f>'270 merge'!B4</f>
        <v>55</v>
      </c>
      <c r="G7" s="15">
        <f>'270 merge'!D4</f>
        <v>116</v>
      </c>
      <c r="H7" s="15">
        <f>'270 merge'!C4</f>
        <v>0</v>
      </c>
      <c r="I7" s="15">
        <f>'270 merge'!E4</f>
        <v>0</v>
      </c>
      <c r="J7" s="15"/>
      <c r="K7" s="15"/>
      <c r="L7" s="15"/>
      <c r="M7" s="13">
        <f>'270 merge'!A51</f>
        <v>73550</v>
      </c>
      <c r="N7" s="15">
        <f>'270 merge'!G51</f>
        <v>0</v>
      </c>
      <c r="O7" s="15">
        <f>'270 merge'!H51</f>
        <v>0</v>
      </c>
      <c r="P7" s="15">
        <f>'270 merge'!L51</f>
        <v>62</v>
      </c>
      <c r="Q7" s="15">
        <f>'270 merge'!M51</f>
        <v>342</v>
      </c>
      <c r="R7" s="15">
        <f>'270 merge'!B51</f>
        <v>95</v>
      </c>
      <c r="S7" s="15">
        <f>'270 merge'!D51</f>
        <v>177</v>
      </c>
      <c r="T7" s="15">
        <f>'270 merge'!C51</f>
        <v>27</v>
      </c>
      <c r="U7" s="15">
        <f>'270 merge'!E51</f>
        <v>46</v>
      </c>
      <c r="V7" s="15"/>
      <c r="W7" s="15"/>
    </row>
    <row r="8" spans="1:23" x14ac:dyDescent="0.25">
      <c r="A8" s="13">
        <f>'270 merge'!A5</f>
        <v>71250</v>
      </c>
      <c r="B8" s="15">
        <f>'270 merge'!G5</f>
        <v>0</v>
      </c>
      <c r="C8" s="15">
        <f>'270 merge'!H5</f>
        <v>14</v>
      </c>
      <c r="D8" s="15">
        <f>'270 merge'!L5</f>
        <v>0</v>
      </c>
      <c r="E8" s="15">
        <f>'270 merge'!M5</f>
        <v>14</v>
      </c>
      <c r="F8" s="15">
        <f>'270 merge'!B5</f>
        <v>63</v>
      </c>
      <c r="G8" s="15">
        <f>'270 merge'!D5</f>
        <v>110</v>
      </c>
      <c r="H8" s="15">
        <f>'270 merge'!C5</f>
        <v>0</v>
      </c>
      <c r="I8" s="15">
        <f>'270 merge'!E5</f>
        <v>0</v>
      </c>
      <c r="J8" s="15"/>
      <c r="K8" s="15"/>
      <c r="L8" s="15"/>
      <c r="M8" s="13">
        <f>'270 merge'!A52</f>
        <v>73600</v>
      </c>
      <c r="N8" s="15">
        <f>'270 merge'!G52</f>
        <v>0</v>
      </c>
      <c r="O8" s="15">
        <f>'270 merge'!H52</f>
        <v>0</v>
      </c>
      <c r="P8" s="15">
        <f>'270 merge'!L52</f>
        <v>59</v>
      </c>
      <c r="Q8" s="15">
        <f>'270 merge'!M52</f>
        <v>337</v>
      </c>
      <c r="R8" s="15">
        <f>'270 merge'!B52</f>
        <v>57</v>
      </c>
      <c r="S8" s="15">
        <f>'270 merge'!D52</f>
        <v>141</v>
      </c>
      <c r="T8" s="15">
        <f>'270 merge'!C52</f>
        <v>35</v>
      </c>
      <c r="U8" s="15">
        <f>'270 merge'!E52</f>
        <v>58</v>
      </c>
      <c r="V8" s="15"/>
      <c r="W8" s="15"/>
    </row>
    <row r="9" spans="1:23" x14ac:dyDescent="0.25">
      <c r="A9" s="13">
        <f>'270 merge'!A6</f>
        <v>71300</v>
      </c>
      <c r="B9" s="15">
        <f>'270 merge'!G6</f>
        <v>0</v>
      </c>
      <c r="C9" s="15">
        <f>'270 merge'!H6</f>
        <v>0</v>
      </c>
      <c r="D9" s="15">
        <f>'270 merge'!L6</f>
        <v>0</v>
      </c>
      <c r="E9" s="15">
        <f>'270 merge'!M6</f>
        <v>0</v>
      </c>
      <c r="F9" s="15">
        <f>'270 merge'!B6</f>
        <v>60</v>
      </c>
      <c r="G9" s="15">
        <f>'270 merge'!D6</f>
        <v>114</v>
      </c>
      <c r="H9" s="15">
        <f>'270 merge'!C6</f>
        <v>0</v>
      </c>
      <c r="I9" s="15">
        <f>'270 merge'!E6</f>
        <v>0</v>
      </c>
      <c r="J9" s="15"/>
      <c r="K9" s="15"/>
      <c r="L9" s="15"/>
      <c r="M9" s="13">
        <f>'270 merge'!A53</f>
        <v>73650</v>
      </c>
      <c r="N9" s="15">
        <f>'270 merge'!G53</f>
        <v>0</v>
      </c>
      <c r="O9" s="15">
        <f>'270 merge'!H53</f>
        <v>0</v>
      </c>
      <c r="P9" s="15">
        <f>'270 merge'!L53</f>
        <v>63</v>
      </c>
      <c r="Q9" s="15">
        <f>'270 merge'!M53</f>
        <v>339</v>
      </c>
      <c r="R9" s="15">
        <f>'270 merge'!B53</f>
        <v>53</v>
      </c>
      <c r="S9" s="15">
        <f>'270 merge'!D53</f>
        <v>102</v>
      </c>
      <c r="T9" s="15">
        <f>'270 merge'!C53</f>
        <v>32</v>
      </c>
      <c r="U9" s="15">
        <f>'270 merge'!E53</f>
        <v>63</v>
      </c>
      <c r="V9" s="15"/>
      <c r="W9" s="15"/>
    </row>
    <row r="10" spans="1:23" x14ac:dyDescent="0.25">
      <c r="A10" s="13">
        <f>'270 merge'!A7</f>
        <v>71350</v>
      </c>
      <c r="B10" s="15">
        <f>'270 merge'!G7</f>
        <v>0</v>
      </c>
      <c r="C10" s="15">
        <f>'270 merge'!H7</f>
        <v>0</v>
      </c>
      <c r="D10" s="15">
        <f>'270 merge'!L7</f>
        <v>0</v>
      </c>
      <c r="E10" s="15">
        <f>'270 merge'!M7</f>
        <v>0</v>
      </c>
      <c r="F10" s="15">
        <f>'270 merge'!B7</f>
        <v>69</v>
      </c>
      <c r="G10" s="15">
        <f>'270 merge'!D7</f>
        <v>120</v>
      </c>
      <c r="H10" s="15">
        <f>'270 merge'!C7</f>
        <v>0</v>
      </c>
      <c r="I10" s="15">
        <f>'270 merge'!E7</f>
        <v>0</v>
      </c>
      <c r="J10" s="15"/>
      <c r="K10" s="15"/>
      <c r="L10" s="15"/>
      <c r="M10" s="13">
        <f>'270 merge'!A54</f>
        <v>73700</v>
      </c>
      <c r="N10" s="15">
        <f>'270 merge'!G54</f>
        <v>0</v>
      </c>
      <c r="O10" s="15">
        <f>'270 merge'!H54</f>
        <v>0</v>
      </c>
      <c r="P10" s="15">
        <f>'270 merge'!L54</f>
        <v>65</v>
      </c>
      <c r="Q10" s="15">
        <f>'270 merge'!M54</f>
        <v>356</v>
      </c>
      <c r="R10" s="15">
        <f>'270 merge'!B54</f>
        <v>44</v>
      </c>
      <c r="S10" s="15">
        <f>'270 merge'!D54</f>
        <v>90</v>
      </c>
      <c r="T10" s="15">
        <f>'270 merge'!C54</f>
        <v>42</v>
      </c>
      <c r="U10" s="15">
        <f>'270 merge'!E54</f>
        <v>69</v>
      </c>
      <c r="V10" s="15"/>
      <c r="W10" s="15"/>
    </row>
    <row r="11" spans="1:23" x14ac:dyDescent="0.25">
      <c r="A11" s="13">
        <f>'270 merge'!A8</f>
        <v>71400</v>
      </c>
      <c r="B11" s="15">
        <f>'270 merge'!G8</f>
        <v>0</v>
      </c>
      <c r="C11" s="15">
        <f>'270 merge'!H8</f>
        <v>0</v>
      </c>
      <c r="D11" s="15">
        <f>'270 merge'!L8</f>
        <v>0</v>
      </c>
      <c r="E11" s="15">
        <f>'270 merge'!M8</f>
        <v>0</v>
      </c>
      <c r="F11" s="15">
        <f>'270 merge'!B8</f>
        <v>69</v>
      </c>
      <c r="G11" s="15">
        <f>'270 merge'!D8</f>
        <v>128</v>
      </c>
      <c r="H11" s="15">
        <f>'270 merge'!C8</f>
        <v>0</v>
      </c>
      <c r="I11" s="15">
        <f>'270 merge'!E8</f>
        <v>0</v>
      </c>
      <c r="J11" s="15"/>
      <c r="K11" s="15"/>
      <c r="L11" s="15"/>
      <c r="M11" s="13">
        <f>'270 merge'!A55</f>
        <v>73750</v>
      </c>
      <c r="N11" s="15">
        <f>'270 merge'!G55</f>
        <v>0</v>
      </c>
      <c r="O11" s="15">
        <f>'270 merge'!H55</f>
        <v>0</v>
      </c>
      <c r="P11" s="15">
        <f>'270 merge'!L55</f>
        <v>69</v>
      </c>
      <c r="Q11" s="15">
        <f>'270 merge'!M55</f>
        <v>373</v>
      </c>
      <c r="R11" s="15">
        <f>'270 merge'!B55</f>
        <v>41</v>
      </c>
      <c r="S11" s="15">
        <f>'270 merge'!D55</f>
        <v>79</v>
      </c>
      <c r="T11" s="15">
        <f>'270 merge'!C55</f>
        <v>32</v>
      </c>
      <c r="U11" s="15">
        <f>'270 merge'!E55</f>
        <v>69</v>
      </c>
      <c r="V11" s="15"/>
      <c r="W11" s="15"/>
    </row>
    <row r="12" spans="1:23" x14ac:dyDescent="0.25">
      <c r="A12" s="13">
        <f>'270 merge'!A9</f>
        <v>71450</v>
      </c>
      <c r="B12" s="15">
        <f>'270 merge'!G9</f>
        <v>0</v>
      </c>
      <c r="C12" s="15">
        <f>'270 merge'!H9</f>
        <v>0</v>
      </c>
      <c r="D12" s="15">
        <f>'270 merge'!L9</f>
        <v>0</v>
      </c>
      <c r="E12" s="15">
        <f>'270 merge'!M9</f>
        <v>0</v>
      </c>
      <c r="F12" s="15">
        <f>'270 merge'!B9</f>
        <v>69</v>
      </c>
      <c r="G12" s="15">
        <f>'270 merge'!D9</f>
        <v>128</v>
      </c>
      <c r="H12" s="15">
        <f>'270 merge'!C9</f>
        <v>0</v>
      </c>
      <c r="I12" s="15">
        <f>'270 merge'!E9</f>
        <v>0</v>
      </c>
      <c r="J12" s="15"/>
      <c r="K12" s="15"/>
      <c r="L12" s="15"/>
      <c r="M12" s="13">
        <f>'270 merge'!A56</f>
        <v>73800</v>
      </c>
      <c r="N12" s="15">
        <f>'270 merge'!G56</f>
        <v>0</v>
      </c>
      <c r="O12" s="15">
        <f>'270 merge'!H56</f>
        <v>0</v>
      </c>
      <c r="P12" s="15">
        <f>'270 merge'!L56</f>
        <v>61</v>
      </c>
      <c r="Q12" s="15">
        <f>'270 merge'!M56</f>
        <v>362</v>
      </c>
      <c r="R12" s="15">
        <f>'270 merge'!B56</f>
        <v>41</v>
      </c>
      <c r="S12" s="15">
        <f>'270 merge'!D56</f>
        <v>76</v>
      </c>
      <c r="T12" s="15">
        <f>'270 merge'!C56</f>
        <v>17</v>
      </c>
      <c r="U12" s="15">
        <f>'270 merge'!E56</f>
        <v>46</v>
      </c>
      <c r="V12" s="15"/>
      <c r="W12" s="15"/>
    </row>
    <row r="13" spans="1:23" x14ac:dyDescent="0.25">
      <c r="A13" s="13">
        <f>'270 merge'!A10</f>
        <v>71500</v>
      </c>
      <c r="B13" s="15">
        <f>'270 merge'!G10</f>
        <v>0</v>
      </c>
      <c r="C13" s="15">
        <f>'270 merge'!H10</f>
        <v>0</v>
      </c>
      <c r="D13" s="15">
        <f>'270 merge'!L10</f>
        <v>48</v>
      </c>
      <c r="E13" s="15">
        <f>'270 merge'!M10</f>
        <v>134</v>
      </c>
      <c r="F13" s="15">
        <f>'270 merge'!B10</f>
        <v>238</v>
      </c>
      <c r="G13" s="15">
        <f>'270 merge'!D10</f>
        <v>285</v>
      </c>
      <c r="H13" s="15">
        <f>'270 merge'!C10</f>
        <v>357</v>
      </c>
      <c r="I13" s="15">
        <f>'270 merge'!E10</f>
        <v>331</v>
      </c>
      <c r="J13" s="15"/>
      <c r="K13" s="15"/>
      <c r="L13" s="15"/>
      <c r="M13" s="13">
        <f>'270 merge'!A57</f>
        <v>73850</v>
      </c>
      <c r="N13" s="15">
        <f>'270 merge'!G57</f>
        <v>0</v>
      </c>
      <c r="O13" s="15">
        <f>'270 merge'!H57</f>
        <v>0</v>
      </c>
      <c r="P13" s="15">
        <f>'270 merge'!L57</f>
        <v>65</v>
      </c>
      <c r="Q13" s="15">
        <f>'270 merge'!M57</f>
        <v>350</v>
      </c>
      <c r="R13" s="15">
        <f>'270 merge'!B57</f>
        <v>32</v>
      </c>
      <c r="S13" s="15">
        <f>'270 merge'!D57</f>
        <v>68</v>
      </c>
      <c r="T13" s="15">
        <f>'270 merge'!C57</f>
        <v>59</v>
      </c>
      <c r="U13" s="15">
        <f>'270 merge'!E57</f>
        <v>71</v>
      </c>
      <c r="V13" s="15"/>
      <c r="W13" s="15"/>
    </row>
    <row r="14" spans="1:23" x14ac:dyDescent="0.25">
      <c r="A14" s="13">
        <f>'270 merge'!A11</f>
        <v>71550</v>
      </c>
      <c r="B14" s="15">
        <f>'270 merge'!G11</f>
        <v>0</v>
      </c>
      <c r="C14" s="15">
        <f>'270 merge'!H11</f>
        <v>0</v>
      </c>
      <c r="D14" s="15">
        <f>'270 merge'!L11</f>
        <v>50</v>
      </c>
      <c r="E14" s="15">
        <f>'270 merge'!M11</f>
        <v>273</v>
      </c>
      <c r="F14" s="15">
        <f>'270 merge'!B11</f>
        <v>202</v>
      </c>
      <c r="G14" s="15">
        <f>'270 merge'!D11</f>
        <v>408</v>
      </c>
      <c r="H14" s="15">
        <f>'270 merge'!C11</f>
        <v>387</v>
      </c>
      <c r="I14" s="15">
        <f>'270 merge'!E11</f>
        <v>689</v>
      </c>
      <c r="J14" s="15"/>
      <c r="K14" s="15"/>
      <c r="L14" s="15"/>
      <c r="M14" s="13">
        <f>'270 merge'!A58</f>
        <v>73900</v>
      </c>
      <c r="N14" s="15">
        <f>'270 merge'!G58</f>
        <v>0</v>
      </c>
      <c r="O14" s="15">
        <f>'270 merge'!H58</f>
        <v>0</v>
      </c>
      <c r="P14" s="15">
        <f>'270 merge'!L58</f>
        <v>67</v>
      </c>
      <c r="Q14" s="15">
        <f>'270 merge'!M58</f>
        <v>367</v>
      </c>
      <c r="R14" s="15">
        <f>'270 merge'!B58</f>
        <v>31</v>
      </c>
      <c r="S14" s="15">
        <f>'270 merge'!D58</f>
        <v>59</v>
      </c>
      <c r="T14" s="15">
        <f>'270 merge'!C58</f>
        <v>17</v>
      </c>
      <c r="U14" s="15">
        <f>'270 merge'!E58</f>
        <v>71</v>
      </c>
      <c r="V14" s="15"/>
      <c r="W14" s="15"/>
    </row>
    <row r="15" spans="1:23" x14ac:dyDescent="0.25">
      <c r="A15" s="13">
        <f>'270 merge'!A12</f>
        <v>71600</v>
      </c>
      <c r="B15" s="15">
        <f>'270 merge'!G12</f>
        <v>0</v>
      </c>
      <c r="C15" s="15">
        <f>'270 merge'!H12</f>
        <v>0</v>
      </c>
      <c r="D15" s="15">
        <f>'270 merge'!L12</f>
        <v>53</v>
      </c>
      <c r="E15" s="15">
        <f>'270 merge'!M12</f>
        <v>287</v>
      </c>
      <c r="F15" s="15">
        <f>'270 merge'!B12</f>
        <v>240</v>
      </c>
      <c r="G15" s="15">
        <f>'270 merge'!D12</f>
        <v>410</v>
      </c>
      <c r="H15" s="15">
        <f>'270 merge'!C12</f>
        <v>355</v>
      </c>
      <c r="I15" s="15">
        <f>'270 merge'!E12</f>
        <v>688</v>
      </c>
      <c r="J15" s="15"/>
      <c r="K15" s="15"/>
      <c r="L15" s="15"/>
      <c r="M15" s="13">
        <f>'270 merge'!A59</f>
        <v>73950</v>
      </c>
      <c r="N15" s="15">
        <f>'270 merge'!G59</f>
        <v>0</v>
      </c>
      <c r="O15" s="15">
        <f>'270 merge'!H59</f>
        <v>0</v>
      </c>
      <c r="P15" s="15">
        <f>'270 merge'!L59</f>
        <v>66</v>
      </c>
      <c r="Q15" s="15">
        <f>'270 merge'!M59</f>
        <v>370</v>
      </c>
      <c r="R15" s="15">
        <f>'270 merge'!B59</f>
        <v>33</v>
      </c>
      <c r="S15" s="15">
        <f>'270 merge'!D59</f>
        <v>60</v>
      </c>
      <c r="T15" s="15">
        <f>'270 merge'!C59</f>
        <v>24</v>
      </c>
      <c r="U15" s="15">
        <f>'270 merge'!E59</f>
        <v>38</v>
      </c>
      <c r="V15" s="15"/>
      <c r="W15" s="15"/>
    </row>
    <row r="16" spans="1:23" x14ac:dyDescent="0.25">
      <c r="A16" s="13">
        <f>'270 merge'!A13</f>
        <v>71650</v>
      </c>
      <c r="B16" s="15">
        <f>'270 merge'!G13</f>
        <v>0</v>
      </c>
      <c r="C16" s="15">
        <f>'270 merge'!H13</f>
        <v>0</v>
      </c>
      <c r="D16" s="15">
        <f>'270 merge'!L13</f>
        <v>53</v>
      </c>
      <c r="E16" s="15">
        <f>'270 merge'!M13</f>
        <v>295</v>
      </c>
      <c r="F16" s="15">
        <f>'270 merge'!B13</f>
        <v>220</v>
      </c>
      <c r="G16" s="15">
        <f>'270 merge'!D13</f>
        <v>426</v>
      </c>
      <c r="H16" s="15">
        <f>'270 merge'!C13</f>
        <v>410</v>
      </c>
      <c r="I16" s="15">
        <f>'270 merge'!E13</f>
        <v>709</v>
      </c>
      <c r="J16" s="15"/>
      <c r="K16" s="15"/>
      <c r="L16" s="15"/>
      <c r="M16" s="13"/>
      <c r="N16" s="15"/>
      <c r="O16" s="15"/>
      <c r="P16" s="15"/>
      <c r="Q16" s="15"/>
      <c r="R16" s="15"/>
      <c r="S16" s="15"/>
      <c r="T16" s="15"/>
      <c r="U16" s="15"/>
      <c r="V16" s="15"/>
      <c r="W16" s="15"/>
    </row>
    <row r="17" spans="1:23" x14ac:dyDescent="0.25">
      <c r="A17" s="13">
        <f>'270 merge'!A14</f>
        <v>71700</v>
      </c>
      <c r="B17" s="15">
        <f>'270 merge'!G14</f>
        <v>0</v>
      </c>
      <c r="C17" s="15">
        <f>'270 merge'!H14</f>
        <v>0</v>
      </c>
      <c r="D17" s="15">
        <f>'270 merge'!L14</f>
        <v>48</v>
      </c>
      <c r="E17" s="15">
        <f>'270 merge'!M14</f>
        <v>281</v>
      </c>
      <c r="F17" s="15">
        <f>'270 merge'!B14</f>
        <v>177</v>
      </c>
      <c r="G17" s="15">
        <f>'270 merge'!D14</f>
        <v>368</v>
      </c>
      <c r="H17" s="15">
        <f>'270 merge'!C14</f>
        <v>412</v>
      </c>
      <c r="I17" s="15">
        <f>'270 merge'!E14</f>
        <v>762</v>
      </c>
      <c r="J17" s="15"/>
      <c r="K17" s="15"/>
      <c r="L17" s="15"/>
      <c r="M17" s="13"/>
      <c r="N17" s="15"/>
      <c r="O17" s="15"/>
      <c r="P17" s="15"/>
      <c r="Q17" s="15"/>
      <c r="R17" s="15"/>
      <c r="S17" s="15"/>
      <c r="T17" s="15"/>
      <c r="U17" s="15"/>
      <c r="V17" s="15"/>
      <c r="W17" s="15"/>
    </row>
    <row r="18" spans="1:23" x14ac:dyDescent="0.25">
      <c r="A18" s="13">
        <f>'270 merge'!A15</f>
        <v>71750</v>
      </c>
      <c r="B18" s="15">
        <f>'270 merge'!G15</f>
        <v>0</v>
      </c>
      <c r="C18" s="15">
        <f>'270 merge'!H15</f>
        <v>0</v>
      </c>
      <c r="D18" s="15">
        <f>'270 merge'!L15</f>
        <v>45</v>
      </c>
      <c r="E18" s="15">
        <f>'270 merge'!M15</f>
        <v>259</v>
      </c>
      <c r="F18" s="15">
        <f>'270 merge'!B15</f>
        <v>203</v>
      </c>
      <c r="G18" s="15">
        <f>'270 merge'!D15</f>
        <v>352</v>
      </c>
      <c r="H18" s="15">
        <f>'270 merge'!C15</f>
        <v>377</v>
      </c>
      <c r="I18" s="15">
        <f>'270 merge'!E15</f>
        <v>731</v>
      </c>
      <c r="J18" s="15"/>
      <c r="K18" s="15"/>
      <c r="L18" s="15"/>
      <c r="M18" s="13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x14ac:dyDescent="0.25">
      <c r="A19" s="13">
        <f>'270 merge'!A16</f>
        <v>71800</v>
      </c>
      <c r="B19" s="15">
        <f>'270 merge'!G16</f>
        <v>0</v>
      </c>
      <c r="C19" s="15">
        <f>'270 merge'!H16</f>
        <v>0</v>
      </c>
      <c r="D19" s="15">
        <f>'270 merge'!L16</f>
        <v>47</v>
      </c>
      <c r="E19" s="15">
        <f>'270 merge'!M16</f>
        <v>256</v>
      </c>
      <c r="F19" s="15">
        <f>'270 merge'!B16</f>
        <v>246</v>
      </c>
      <c r="G19" s="15">
        <f>'270 merge'!D16</f>
        <v>416</v>
      </c>
      <c r="H19" s="15">
        <f>'270 merge'!C16</f>
        <v>429</v>
      </c>
      <c r="I19" s="15">
        <f>'270 merge'!E16</f>
        <v>747</v>
      </c>
      <c r="J19" s="15"/>
      <c r="K19" s="15"/>
      <c r="L19" s="15"/>
      <c r="M19" s="13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spans="1:23" x14ac:dyDescent="0.25">
      <c r="A20" s="13">
        <f>'270 merge'!A17</f>
        <v>71850</v>
      </c>
      <c r="B20" s="15">
        <f>'270 merge'!G17</f>
        <v>0</v>
      </c>
      <c r="C20" s="15">
        <f>'270 merge'!H17</f>
        <v>0</v>
      </c>
      <c r="D20" s="15">
        <f>'270 merge'!L17</f>
        <v>48</v>
      </c>
      <c r="E20" s="15">
        <f>'270 merge'!M17</f>
        <v>264</v>
      </c>
      <c r="F20" s="15">
        <f>'270 merge'!B17</f>
        <v>228</v>
      </c>
      <c r="G20" s="15">
        <f>'270 merge'!D17</f>
        <v>439</v>
      </c>
      <c r="H20" s="15">
        <f>'270 merge'!C17</f>
        <v>426</v>
      </c>
      <c r="I20" s="15">
        <f>'270 merge'!E17</f>
        <v>792</v>
      </c>
      <c r="J20" s="15"/>
      <c r="K20" s="15"/>
      <c r="L20" s="15"/>
      <c r="M20" s="13"/>
      <c r="N20" s="15"/>
      <c r="O20" s="15"/>
      <c r="P20" s="15"/>
      <c r="Q20" s="15"/>
      <c r="R20" s="15"/>
      <c r="S20" s="15"/>
      <c r="T20" s="15"/>
      <c r="U20" s="15"/>
      <c r="V20" s="15"/>
      <c r="W20" s="15"/>
    </row>
    <row r="21" spans="1:23" x14ac:dyDescent="0.25">
      <c r="A21" s="13">
        <f>'270 merge'!A18</f>
        <v>71900</v>
      </c>
      <c r="B21" s="15">
        <f>'270 merge'!G18</f>
        <v>0</v>
      </c>
      <c r="C21" s="15">
        <f>'270 merge'!H18</f>
        <v>0</v>
      </c>
      <c r="D21" s="15">
        <f>'270 merge'!L18</f>
        <v>49</v>
      </c>
      <c r="E21" s="15">
        <f>'270 merge'!M18</f>
        <v>270</v>
      </c>
      <c r="F21" s="15">
        <f>'270 merge'!B18</f>
        <v>232</v>
      </c>
      <c r="G21" s="15">
        <f>'270 merge'!D18</f>
        <v>426</v>
      </c>
      <c r="H21" s="15">
        <f>'270 merge'!C18</f>
        <v>401</v>
      </c>
      <c r="I21" s="15">
        <f>'270 merge'!E18</f>
        <v>766</v>
      </c>
      <c r="J21" s="15"/>
      <c r="K21" s="15"/>
      <c r="L21" s="15"/>
      <c r="M21" s="13"/>
      <c r="N21" s="15"/>
      <c r="O21" s="15"/>
      <c r="P21" s="15"/>
      <c r="Q21" s="15"/>
      <c r="R21" s="15"/>
      <c r="S21" s="15"/>
      <c r="T21" s="15"/>
      <c r="U21" s="15"/>
      <c r="V21" s="15"/>
      <c r="W21" s="15"/>
    </row>
    <row r="22" spans="1:23" x14ac:dyDescent="0.25">
      <c r="A22" s="13">
        <f>'270 merge'!A19</f>
        <v>71950</v>
      </c>
      <c r="B22" s="15">
        <f>'270 merge'!G19</f>
        <v>0</v>
      </c>
      <c r="C22" s="15">
        <f>'270 merge'!H19</f>
        <v>0</v>
      </c>
      <c r="D22" s="15">
        <f>'270 merge'!L19</f>
        <v>45</v>
      </c>
      <c r="E22" s="15">
        <f>'270 merge'!M19</f>
        <v>262</v>
      </c>
      <c r="F22" s="15">
        <f>'270 merge'!B19</f>
        <v>153</v>
      </c>
      <c r="G22" s="15">
        <f>'270 merge'!D19</f>
        <v>357</v>
      </c>
      <c r="H22" s="15">
        <f>'270 merge'!C19</f>
        <v>401</v>
      </c>
      <c r="I22" s="15">
        <f>'270 merge'!E19</f>
        <v>743</v>
      </c>
      <c r="J22" s="15"/>
      <c r="K22" s="15"/>
      <c r="L22" s="15"/>
      <c r="M22" s="13"/>
      <c r="N22" s="15"/>
      <c r="O22" s="15"/>
      <c r="P22" s="15"/>
      <c r="Q22" s="15"/>
      <c r="R22" s="15"/>
      <c r="S22" s="15"/>
      <c r="T22" s="15"/>
      <c r="U22" s="15"/>
      <c r="V22" s="15"/>
      <c r="W22" s="15"/>
    </row>
    <row r="23" spans="1:23" x14ac:dyDescent="0.25">
      <c r="A23" s="13">
        <f>'270 merge'!A20</f>
        <v>72000</v>
      </c>
      <c r="B23" s="15">
        <f>'270 merge'!G20</f>
        <v>0</v>
      </c>
      <c r="C23" s="15">
        <f>'270 merge'!H20</f>
        <v>0</v>
      </c>
      <c r="D23" s="15">
        <f>'270 merge'!L20</f>
        <v>45</v>
      </c>
      <c r="E23" s="15">
        <f>'270 merge'!M20</f>
        <v>250</v>
      </c>
      <c r="F23" s="15">
        <f>'270 merge'!B20</f>
        <v>179</v>
      </c>
      <c r="G23" s="15">
        <f>'270 merge'!D20</f>
        <v>308</v>
      </c>
      <c r="H23" s="15">
        <f>'270 merge'!C20</f>
        <v>396</v>
      </c>
      <c r="I23" s="15">
        <f>'270 merge'!E20</f>
        <v>738</v>
      </c>
      <c r="J23" s="15"/>
      <c r="K23" s="15"/>
      <c r="L23" s="15"/>
      <c r="M23" s="13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spans="1:23" x14ac:dyDescent="0.25">
      <c r="A24" s="13">
        <f>'270 merge'!A21</f>
        <v>72050</v>
      </c>
      <c r="B24" s="15">
        <f>'270 merge'!G21</f>
        <v>0</v>
      </c>
      <c r="C24" s="15">
        <f>'270 merge'!H21</f>
        <v>0</v>
      </c>
      <c r="D24" s="15">
        <f>'270 merge'!L21</f>
        <v>48</v>
      </c>
      <c r="E24" s="15">
        <f>'270 merge'!M21</f>
        <v>259</v>
      </c>
      <c r="F24" s="15">
        <f>'270 merge'!B21</f>
        <v>236</v>
      </c>
      <c r="G24" s="15">
        <f>'270 merge'!D21</f>
        <v>385</v>
      </c>
      <c r="H24" s="15">
        <f>'270 merge'!C21</f>
        <v>347</v>
      </c>
      <c r="I24" s="15">
        <f>'270 merge'!E21</f>
        <v>688</v>
      </c>
      <c r="J24" s="15"/>
      <c r="K24" s="15"/>
      <c r="L24" s="15"/>
      <c r="M24" s="13"/>
      <c r="N24" s="15"/>
      <c r="O24" s="15"/>
      <c r="P24" s="15"/>
      <c r="Q24" s="15"/>
      <c r="R24" s="15"/>
      <c r="S24" s="15"/>
      <c r="T24" s="15"/>
      <c r="U24" s="15"/>
      <c r="V24" s="15"/>
      <c r="W24" s="15"/>
    </row>
    <row r="25" spans="1:23" x14ac:dyDescent="0.25">
      <c r="A25" s="13">
        <f>'270 merge'!A22</f>
        <v>72100</v>
      </c>
      <c r="B25" s="15">
        <f>'270 merge'!G22</f>
        <v>0</v>
      </c>
      <c r="C25" s="15">
        <f>'270 merge'!H22</f>
        <v>0</v>
      </c>
      <c r="D25" s="15">
        <f>'270 merge'!L22</f>
        <v>50</v>
      </c>
      <c r="E25" s="15">
        <f>'270 merge'!M22</f>
        <v>273</v>
      </c>
      <c r="F25" s="15">
        <f>'270 merge'!B22</f>
        <v>239</v>
      </c>
      <c r="G25" s="15">
        <f>'270 merge'!D22</f>
        <v>440</v>
      </c>
      <c r="H25" s="15">
        <f>'270 merge'!C22</f>
        <v>297</v>
      </c>
      <c r="I25" s="15">
        <f>'270 merge'!E22</f>
        <v>597</v>
      </c>
      <c r="J25" s="15"/>
      <c r="K25" s="15"/>
      <c r="L25" s="15"/>
      <c r="M25" s="13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13">
        <f>'270 merge'!A23</f>
        <v>72150</v>
      </c>
      <c r="B26" s="15">
        <f>'270 merge'!G23</f>
        <v>0</v>
      </c>
      <c r="C26" s="15">
        <f>'270 merge'!H23</f>
        <v>0</v>
      </c>
      <c r="D26" s="15">
        <f>'270 merge'!L23</f>
        <v>49</v>
      </c>
      <c r="E26" s="15">
        <f>'270 merge'!M23</f>
        <v>275</v>
      </c>
      <c r="F26" s="15">
        <f>'270 merge'!B23</f>
        <v>186</v>
      </c>
      <c r="G26" s="15">
        <f>'270 merge'!D23</f>
        <v>394</v>
      </c>
      <c r="H26" s="15">
        <f>'270 merge'!C23</f>
        <v>140</v>
      </c>
      <c r="I26" s="15">
        <f>'270 merge'!E23</f>
        <v>405</v>
      </c>
      <c r="J26" s="15"/>
      <c r="K26" s="15"/>
      <c r="L26" s="15"/>
      <c r="M26" s="13"/>
      <c r="N26" s="15"/>
      <c r="O26" s="15"/>
      <c r="P26" s="15"/>
      <c r="Q26" s="15"/>
      <c r="R26" s="15"/>
      <c r="S26" s="15"/>
      <c r="T26" s="15"/>
      <c r="U26" s="15"/>
      <c r="V26" s="15"/>
      <c r="W26" s="15"/>
    </row>
    <row r="27" spans="1:23" x14ac:dyDescent="0.25">
      <c r="A27" s="13">
        <f>'270 merge'!A24</f>
        <v>72200</v>
      </c>
      <c r="B27" s="15">
        <f>'270 merge'!G24</f>
        <v>0</v>
      </c>
      <c r="C27" s="15">
        <f>'270 merge'!H24</f>
        <v>0</v>
      </c>
      <c r="D27" s="15">
        <f>'270 merge'!L24</f>
        <v>50</v>
      </c>
      <c r="E27" s="15">
        <f>'270 merge'!M24</f>
        <v>275</v>
      </c>
      <c r="F27" s="15">
        <f>'270 merge'!B24</f>
        <v>190</v>
      </c>
      <c r="G27" s="15">
        <f>'270 merge'!D24</f>
        <v>349</v>
      </c>
      <c r="H27" s="15">
        <f>'270 merge'!C24</f>
        <v>211</v>
      </c>
      <c r="I27" s="15">
        <f>'270 merge'!E24</f>
        <v>325</v>
      </c>
      <c r="J27" s="15"/>
      <c r="K27" s="15"/>
      <c r="L27" s="15"/>
      <c r="M27" s="13"/>
      <c r="N27" s="15"/>
      <c r="O27" s="15"/>
      <c r="P27" s="15"/>
      <c r="Q27" s="15"/>
      <c r="R27" s="15"/>
      <c r="S27" s="15"/>
      <c r="T27" s="15"/>
      <c r="U27" s="15"/>
      <c r="V27" s="15"/>
      <c r="W27" s="15"/>
    </row>
    <row r="28" spans="1:23" x14ac:dyDescent="0.25">
      <c r="A28" s="13">
        <f>'270 merge'!A25</f>
        <v>72250</v>
      </c>
      <c r="B28" s="15">
        <f>'270 merge'!G25</f>
        <v>0</v>
      </c>
      <c r="C28" s="15">
        <f>'270 merge'!H25</f>
        <v>0</v>
      </c>
      <c r="D28" s="15">
        <f>'270 merge'!L25</f>
        <v>41</v>
      </c>
      <c r="E28" s="15">
        <f>'270 merge'!M25</f>
        <v>253</v>
      </c>
      <c r="F28" s="15">
        <f>'270 merge'!B25</f>
        <v>162</v>
      </c>
      <c r="G28" s="15">
        <f>'270 merge'!D25</f>
        <v>326</v>
      </c>
      <c r="H28" s="15">
        <f>'270 merge'!C25</f>
        <v>188</v>
      </c>
      <c r="I28" s="15">
        <f>'270 merge'!E25</f>
        <v>370</v>
      </c>
      <c r="J28" s="15"/>
      <c r="K28" s="15"/>
      <c r="L28" s="15"/>
      <c r="M28" s="13"/>
      <c r="N28" s="15"/>
      <c r="O28" s="15"/>
      <c r="P28" s="15"/>
      <c r="Q28" s="15"/>
      <c r="R28" s="15"/>
      <c r="S28" s="15"/>
      <c r="T28" s="15"/>
      <c r="U28" s="15"/>
      <c r="V28" s="15"/>
      <c r="W28" s="15"/>
    </row>
    <row r="29" spans="1:23" x14ac:dyDescent="0.25">
      <c r="A29" s="13">
        <f>'270 merge'!A26</f>
        <v>72300</v>
      </c>
      <c r="B29" s="15">
        <f>'270 merge'!G26</f>
        <v>0</v>
      </c>
      <c r="C29" s="15">
        <f>'270 merge'!H26</f>
        <v>0</v>
      </c>
      <c r="D29" s="15">
        <f>'270 merge'!L26</f>
        <v>42</v>
      </c>
      <c r="E29" s="15">
        <f>'270 merge'!M26</f>
        <v>231</v>
      </c>
      <c r="F29" s="15">
        <f>'270 merge'!B26</f>
        <v>144</v>
      </c>
      <c r="G29" s="15">
        <f>'270 merge'!D26</f>
        <v>284</v>
      </c>
      <c r="H29" s="15">
        <f>'270 merge'!C26</f>
        <v>122</v>
      </c>
      <c r="I29" s="15">
        <f>'270 merge'!E26</f>
        <v>288</v>
      </c>
      <c r="J29" s="15"/>
      <c r="K29" s="15"/>
      <c r="L29" s="15"/>
      <c r="M29" s="13"/>
      <c r="N29" s="15"/>
      <c r="O29" s="15"/>
      <c r="P29" s="15"/>
      <c r="Q29" s="15"/>
      <c r="R29" s="15"/>
      <c r="S29" s="15"/>
      <c r="T29" s="15"/>
      <c r="U29" s="15"/>
      <c r="V29" s="15"/>
      <c r="W29" s="15"/>
    </row>
    <row r="30" spans="1:23" x14ac:dyDescent="0.25">
      <c r="A30" s="13">
        <f>'270 merge'!A27</f>
        <v>72350</v>
      </c>
      <c r="B30" s="15">
        <f>'270 merge'!G27</f>
        <v>0</v>
      </c>
      <c r="C30" s="15">
        <f>'270 merge'!H27</f>
        <v>0</v>
      </c>
      <c r="D30" s="15">
        <f>'270 merge'!L27</f>
        <v>43</v>
      </c>
      <c r="E30" s="15">
        <f>'270 merge'!M27</f>
        <v>237</v>
      </c>
      <c r="F30" s="15">
        <f>'270 merge'!B27</f>
        <v>100</v>
      </c>
      <c r="G30" s="15">
        <f>'270 merge'!D27</f>
        <v>226</v>
      </c>
      <c r="H30" s="15">
        <f>'270 merge'!C27</f>
        <v>78</v>
      </c>
      <c r="I30" s="15">
        <f>'270 merge'!E27</f>
        <v>186</v>
      </c>
      <c r="J30" s="15"/>
      <c r="K30" s="15"/>
      <c r="L30" s="15"/>
      <c r="M30" s="13"/>
      <c r="N30" s="15"/>
      <c r="O30" s="15"/>
      <c r="P30" s="15"/>
      <c r="Q30" s="15"/>
      <c r="R30" s="15"/>
      <c r="S30" s="15"/>
      <c r="T30" s="15"/>
      <c r="U30" s="15"/>
      <c r="V30" s="15"/>
      <c r="W30" s="15"/>
    </row>
    <row r="31" spans="1:23" x14ac:dyDescent="0.25">
      <c r="A31" s="13">
        <f>'270 merge'!A28</f>
        <v>72400</v>
      </c>
      <c r="B31" s="15">
        <f>'270 merge'!G28</f>
        <v>0</v>
      </c>
      <c r="C31" s="15">
        <f>'270 merge'!H28</f>
        <v>0</v>
      </c>
      <c r="D31" s="15">
        <f>'270 merge'!L28</f>
        <v>42</v>
      </c>
      <c r="E31" s="15">
        <f>'270 merge'!M28</f>
        <v>237</v>
      </c>
      <c r="F31" s="15">
        <f>'270 merge'!B28</f>
        <v>112</v>
      </c>
      <c r="G31" s="15">
        <f>'270 merge'!D28</f>
        <v>197</v>
      </c>
      <c r="H31" s="15">
        <f>'270 merge'!C28</f>
        <v>82</v>
      </c>
      <c r="I31" s="15">
        <f>'270 merge'!E28</f>
        <v>149</v>
      </c>
      <c r="J31" s="15"/>
      <c r="K31" s="15"/>
      <c r="L31" s="15"/>
      <c r="M31" s="13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pans="1:23" x14ac:dyDescent="0.25">
      <c r="A32" s="13">
        <f>'270 merge'!A29</f>
        <v>72450</v>
      </c>
      <c r="B32" s="15">
        <f>'270 merge'!G29</f>
        <v>0</v>
      </c>
      <c r="C32" s="15">
        <f>'270 merge'!H29</f>
        <v>0</v>
      </c>
      <c r="D32" s="15">
        <f>'270 merge'!L29</f>
        <v>44</v>
      </c>
      <c r="E32" s="15">
        <f>'270 merge'!M29</f>
        <v>239</v>
      </c>
      <c r="F32" s="15">
        <f>'270 merge'!B29</f>
        <v>123</v>
      </c>
      <c r="G32" s="15">
        <f>'270 merge'!D29</f>
        <v>218</v>
      </c>
      <c r="H32" s="15">
        <f>'270 merge'!C29</f>
        <v>68</v>
      </c>
      <c r="I32" s="15">
        <f>'270 merge'!E29</f>
        <v>139</v>
      </c>
      <c r="J32" s="15"/>
      <c r="K32" s="15"/>
      <c r="L32" s="15"/>
      <c r="M32" s="13"/>
      <c r="N32" s="15"/>
      <c r="O32" s="15"/>
      <c r="P32" s="15"/>
      <c r="Q32" s="15"/>
      <c r="R32" s="15"/>
      <c r="S32" s="15"/>
      <c r="T32" s="15"/>
      <c r="U32" s="15"/>
      <c r="V32" s="15"/>
      <c r="W32" s="15"/>
    </row>
    <row r="33" spans="1:23" x14ac:dyDescent="0.25">
      <c r="A33" s="13">
        <f>'270 merge'!A30</f>
        <v>72500</v>
      </c>
      <c r="B33" s="15">
        <f>'270 merge'!G30</f>
        <v>0</v>
      </c>
      <c r="C33" s="15">
        <f>'270 merge'!H30</f>
        <v>0</v>
      </c>
      <c r="D33" s="15">
        <f>'270 merge'!L30</f>
        <v>44</v>
      </c>
      <c r="E33" s="15">
        <f>'270 merge'!M30</f>
        <v>245</v>
      </c>
      <c r="F33" s="15">
        <f>'270 merge'!B30</f>
        <v>111</v>
      </c>
      <c r="G33" s="15">
        <f>'270 merge'!D30</f>
        <v>217</v>
      </c>
      <c r="H33" s="15">
        <f>'270 merge'!C30</f>
        <v>59</v>
      </c>
      <c r="I33" s="15">
        <f>'270 merge'!E30</f>
        <v>118</v>
      </c>
      <c r="J33" s="15"/>
      <c r="K33" s="15"/>
      <c r="L33" s="15"/>
      <c r="M33" s="13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1:23" x14ac:dyDescent="0.25">
      <c r="A34" s="13">
        <f>'270 merge'!A31</f>
        <v>72550</v>
      </c>
      <c r="B34" s="15">
        <f>'270 merge'!G31</f>
        <v>0</v>
      </c>
      <c r="C34" s="15">
        <f>'270 merge'!H31</f>
        <v>0</v>
      </c>
      <c r="D34" s="15">
        <f>'270 merge'!L31</f>
        <v>44</v>
      </c>
      <c r="E34" s="15">
        <f>'270 merge'!M31</f>
        <v>245</v>
      </c>
      <c r="F34" s="15">
        <f>'270 merge'!B31</f>
        <v>108</v>
      </c>
      <c r="G34" s="15">
        <f>'270 merge'!D31</f>
        <v>203</v>
      </c>
      <c r="H34" s="15">
        <f>'270 merge'!C31</f>
        <v>65</v>
      </c>
      <c r="I34" s="15">
        <f>'270 merge'!E31</f>
        <v>115</v>
      </c>
      <c r="J34" s="15"/>
      <c r="K34" s="15"/>
      <c r="L34" s="15"/>
      <c r="M34" s="13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1:23" x14ac:dyDescent="0.25">
      <c r="A35" s="13">
        <f>'270 merge'!A32</f>
        <v>72600</v>
      </c>
      <c r="B35" s="15">
        <f>'270 merge'!G32</f>
        <v>0</v>
      </c>
      <c r="C35" s="15">
        <f>'270 merge'!H32</f>
        <v>0</v>
      </c>
      <c r="D35" s="15">
        <f>'270 merge'!L32</f>
        <v>45</v>
      </c>
      <c r="E35" s="15">
        <f>'270 merge'!M32</f>
        <v>248</v>
      </c>
      <c r="F35" s="15">
        <f>'270 merge'!B32</f>
        <v>139</v>
      </c>
      <c r="G35" s="15">
        <f>'270 merge'!D32</f>
        <v>229</v>
      </c>
      <c r="H35" s="15">
        <f>'270 merge'!C32</f>
        <v>67</v>
      </c>
      <c r="I35" s="15">
        <f>'270 merge'!E32</f>
        <v>123</v>
      </c>
      <c r="J35" s="15"/>
      <c r="K35" s="15"/>
      <c r="L35" s="15"/>
      <c r="M35" s="13"/>
      <c r="N35" s="15"/>
      <c r="O35" s="15"/>
      <c r="P35" s="15"/>
      <c r="Q35" s="15"/>
      <c r="R35" s="15"/>
      <c r="S35" s="15"/>
      <c r="T35" s="15"/>
      <c r="U35" s="15"/>
      <c r="V35" s="15"/>
      <c r="W35" s="15"/>
    </row>
    <row r="36" spans="1:23" x14ac:dyDescent="0.25">
      <c r="A36" s="13">
        <f>'270 merge'!A33</f>
        <v>72650</v>
      </c>
      <c r="B36" s="15">
        <f>'270 merge'!G33</f>
        <v>0</v>
      </c>
      <c r="C36" s="15">
        <f>'270 merge'!H33</f>
        <v>0</v>
      </c>
      <c r="D36" s="15">
        <f>'270 merge'!L33</f>
        <v>47</v>
      </c>
      <c r="E36" s="15">
        <f>'270 merge'!M33</f>
        <v>256</v>
      </c>
      <c r="F36" s="15">
        <f>'270 merge'!B33</f>
        <v>137</v>
      </c>
      <c r="G36" s="15">
        <f>'270 merge'!D33</f>
        <v>256</v>
      </c>
      <c r="H36" s="15">
        <f>'270 merge'!C33</f>
        <v>69</v>
      </c>
      <c r="I36" s="15">
        <f>'270 merge'!E33</f>
        <v>126</v>
      </c>
      <c r="J36" s="15"/>
      <c r="K36" s="15"/>
      <c r="L36" s="15"/>
      <c r="M36" s="13"/>
      <c r="N36" s="15"/>
      <c r="O36" s="15"/>
      <c r="P36" s="15"/>
      <c r="Q36" s="15"/>
      <c r="R36" s="15"/>
      <c r="S36" s="15"/>
      <c r="T36" s="15"/>
      <c r="U36" s="15"/>
      <c r="V36" s="15"/>
      <c r="W36" s="15"/>
    </row>
    <row r="37" spans="1:23" x14ac:dyDescent="0.25">
      <c r="A37" s="13">
        <f>'270 merge'!A34</f>
        <v>72700</v>
      </c>
      <c r="B37" s="15">
        <f>'270 merge'!G34</f>
        <v>0</v>
      </c>
      <c r="C37" s="15">
        <f>'270 merge'!H34</f>
        <v>0</v>
      </c>
      <c r="D37" s="15">
        <f>'270 merge'!L34</f>
        <v>49</v>
      </c>
      <c r="E37" s="15">
        <f>'270 merge'!M34</f>
        <v>267</v>
      </c>
      <c r="F37" s="15">
        <f>'270 merge'!B34</f>
        <v>146</v>
      </c>
      <c r="G37" s="15">
        <f>'270 merge'!D34</f>
        <v>263</v>
      </c>
      <c r="H37" s="15">
        <f>'270 merge'!C34</f>
        <v>68</v>
      </c>
      <c r="I37" s="15">
        <f>'270 merge'!E34</f>
        <v>127</v>
      </c>
      <c r="J37" s="15"/>
      <c r="K37" s="15"/>
      <c r="L37" s="15"/>
      <c r="M37" s="13"/>
      <c r="N37" s="15"/>
      <c r="O37" s="15"/>
      <c r="P37" s="15"/>
      <c r="Q37" s="15"/>
      <c r="R37" s="15"/>
      <c r="S37" s="15"/>
      <c r="T37" s="15"/>
      <c r="U37" s="15"/>
      <c r="V37" s="15"/>
      <c r="W37" s="15"/>
    </row>
    <row r="38" spans="1:23" x14ac:dyDescent="0.25">
      <c r="A38" s="13">
        <f>'270 merge'!A35</f>
        <v>72750</v>
      </c>
      <c r="B38" s="15">
        <f>'270 merge'!G35</f>
        <v>0</v>
      </c>
      <c r="C38" s="15">
        <f>'270 merge'!H35</f>
        <v>0</v>
      </c>
      <c r="D38" s="15">
        <f>'270 merge'!L35</f>
        <v>48</v>
      </c>
      <c r="E38" s="15">
        <f>'270 merge'!M35</f>
        <v>270</v>
      </c>
      <c r="F38" s="15">
        <f>'270 merge'!B35</f>
        <v>149</v>
      </c>
      <c r="G38" s="15">
        <f>'270 merge'!D35</f>
        <v>274</v>
      </c>
      <c r="H38" s="15">
        <f>'270 merge'!C35</f>
        <v>67</v>
      </c>
      <c r="I38" s="15">
        <f>'270 merge'!E35</f>
        <v>125</v>
      </c>
      <c r="J38" s="15"/>
      <c r="K38" s="15"/>
      <c r="L38" s="15"/>
      <c r="M38" s="13"/>
      <c r="N38" s="15"/>
      <c r="O38" s="15"/>
      <c r="P38" s="15"/>
      <c r="Q38" s="15"/>
      <c r="R38" s="15"/>
      <c r="S38" s="15"/>
      <c r="T38" s="15"/>
      <c r="U38" s="15"/>
      <c r="V38" s="15"/>
      <c r="W38" s="15"/>
    </row>
    <row r="39" spans="1:23" x14ac:dyDescent="0.25">
      <c r="A39" s="13">
        <f>'270 merge'!A36</f>
        <v>72800</v>
      </c>
      <c r="B39" s="15">
        <f>'270 merge'!G36</f>
        <v>0</v>
      </c>
      <c r="C39" s="15">
        <f>'270 merge'!H36</f>
        <v>0</v>
      </c>
      <c r="D39" s="15">
        <f>'270 merge'!L36</f>
        <v>48</v>
      </c>
      <c r="E39" s="15">
        <f>'270 merge'!M36</f>
        <v>267</v>
      </c>
      <c r="F39" s="15">
        <f>'270 merge'!B36</f>
        <v>143</v>
      </c>
      <c r="G39" s="15">
        <f>'270 merge'!D36</f>
        <v>271</v>
      </c>
      <c r="H39" s="15">
        <f>'270 merge'!C36</f>
        <v>61</v>
      </c>
      <c r="I39" s="15">
        <f>'270 merge'!E36</f>
        <v>119</v>
      </c>
      <c r="J39" s="15"/>
      <c r="K39" s="15"/>
      <c r="L39" s="15"/>
      <c r="M39" s="13"/>
      <c r="N39" s="15"/>
      <c r="O39" s="15"/>
      <c r="P39" s="15"/>
      <c r="Q39" s="15"/>
      <c r="R39" s="15"/>
      <c r="S39" s="15"/>
      <c r="T39" s="15"/>
      <c r="U39" s="15"/>
      <c r="V39" s="15"/>
      <c r="W39" s="15"/>
    </row>
    <row r="40" spans="1:23" x14ac:dyDescent="0.25">
      <c r="A40" s="13">
        <f>'270 merge'!A37</f>
        <v>72850</v>
      </c>
      <c r="B40" s="15">
        <f>'270 merge'!G37</f>
        <v>0</v>
      </c>
      <c r="C40" s="15">
        <f>'270 merge'!H37</f>
        <v>0</v>
      </c>
      <c r="D40" s="15">
        <f>'270 merge'!L37</f>
        <v>62</v>
      </c>
      <c r="E40" s="15">
        <f>'270 merge'!M37</f>
        <v>306</v>
      </c>
      <c r="F40" s="15">
        <f>'270 merge'!B37</f>
        <v>156</v>
      </c>
      <c r="G40" s="15">
        <f>'270 merge'!D37</f>
        <v>277</v>
      </c>
      <c r="H40" s="15">
        <f>'270 merge'!C37</f>
        <v>88</v>
      </c>
      <c r="I40" s="15">
        <f>'270 merge'!E37</f>
        <v>138</v>
      </c>
      <c r="J40" s="15"/>
      <c r="K40" s="15"/>
      <c r="L40" s="15"/>
      <c r="M40" s="13"/>
      <c r="N40" s="15"/>
      <c r="O40" s="15"/>
      <c r="P40" s="15"/>
      <c r="Q40" s="15"/>
      <c r="R40" s="15"/>
      <c r="S40" s="15"/>
      <c r="T40" s="15"/>
      <c r="U40" s="15"/>
      <c r="V40" s="15"/>
      <c r="W40" s="15"/>
    </row>
    <row r="41" spans="1:23" x14ac:dyDescent="0.25">
      <c r="A41" s="13">
        <f>'270 merge'!A38</f>
        <v>72900</v>
      </c>
      <c r="B41" s="15">
        <f>'270 merge'!G38</f>
        <v>0</v>
      </c>
      <c r="C41" s="15">
        <f>'270 merge'!H38</f>
        <v>0</v>
      </c>
      <c r="D41" s="15">
        <f>'270 merge'!L38</f>
        <v>61</v>
      </c>
      <c r="E41" s="15">
        <f>'270 merge'!M38</f>
        <v>342</v>
      </c>
      <c r="F41" s="15">
        <f>'270 merge'!B38</f>
        <v>149</v>
      </c>
      <c r="G41" s="15">
        <f>'270 merge'!D38</f>
        <v>283</v>
      </c>
      <c r="H41" s="15">
        <f>'270 merge'!C38</f>
        <v>84</v>
      </c>
      <c r="I41" s="15">
        <f>'270 merge'!E38</f>
        <v>160</v>
      </c>
      <c r="J41" s="15"/>
      <c r="K41" s="15"/>
      <c r="L41" s="15"/>
      <c r="M41" s="13"/>
      <c r="N41" s="15"/>
      <c r="O41" s="15"/>
      <c r="P41" s="15"/>
      <c r="Q41" s="15"/>
      <c r="R41" s="15"/>
      <c r="S41" s="15"/>
      <c r="T41" s="15"/>
      <c r="U41" s="15"/>
      <c r="V41" s="15"/>
      <c r="W41" s="15"/>
    </row>
    <row r="42" spans="1:23" x14ac:dyDescent="0.25">
      <c r="A42" s="13">
        <f>'270 merge'!A39</f>
        <v>72950</v>
      </c>
      <c r="B42" s="15">
        <f>'270 merge'!G39</f>
        <v>0</v>
      </c>
      <c r="C42" s="15">
        <f>'270 merge'!H39</f>
        <v>0</v>
      </c>
      <c r="D42" s="15">
        <f>'270 merge'!L39</f>
        <v>63</v>
      </c>
      <c r="E42" s="15">
        <f>'270 merge'!M39</f>
        <v>345</v>
      </c>
      <c r="F42" s="15">
        <f>'270 merge'!B39</f>
        <v>154</v>
      </c>
      <c r="G42" s="15">
        <f>'270 merge'!D39</f>
        <v>281</v>
      </c>
      <c r="H42" s="15">
        <f>'270 merge'!C39</f>
        <v>78</v>
      </c>
      <c r="I42" s="15">
        <f>'270 merge'!E39</f>
        <v>150</v>
      </c>
      <c r="J42" s="15"/>
      <c r="K42" s="15"/>
      <c r="L42" s="15"/>
      <c r="M42" s="13"/>
      <c r="N42" s="15"/>
      <c r="O42" s="15"/>
      <c r="P42" s="15"/>
      <c r="Q42" s="15"/>
      <c r="R42" s="15"/>
      <c r="S42" s="15"/>
      <c r="T42" s="15"/>
      <c r="U42" s="15"/>
      <c r="V42" s="15"/>
      <c r="W42" s="15"/>
    </row>
    <row r="43" spans="1:23" x14ac:dyDescent="0.25">
      <c r="A43" s="13">
        <f>'270 merge'!A40</f>
        <v>73000</v>
      </c>
      <c r="B43" s="15">
        <f>'270 merge'!G40</f>
        <v>0</v>
      </c>
      <c r="C43" s="15">
        <f>'270 merge'!H40</f>
        <v>0</v>
      </c>
      <c r="D43" s="15">
        <f>'270 merge'!L40</f>
        <v>59</v>
      </c>
      <c r="E43" s="15">
        <f>'270 merge'!M40</f>
        <v>339</v>
      </c>
      <c r="F43" s="15">
        <f>'270 merge'!B40</f>
        <v>128</v>
      </c>
      <c r="G43" s="15">
        <f>'270 merge'!D40</f>
        <v>262</v>
      </c>
      <c r="H43" s="15">
        <f>'270 merge'!C40</f>
        <v>74</v>
      </c>
      <c r="I43" s="15">
        <f>'270 merge'!E40</f>
        <v>141</v>
      </c>
      <c r="J43" s="15"/>
      <c r="K43" s="15"/>
      <c r="L43" s="15"/>
      <c r="M43" s="13"/>
      <c r="N43" s="15"/>
      <c r="O43" s="15"/>
      <c r="P43" s="15"/>
      <c r="Q43" s="15"/>
      <c r="R43" s="15"/>
      <c r="S43" s="15"/>
      <c r="T43" s="15"/>
      <c r="U43" s="15"/>
      <c r="V43" s="15"/>
      <c r="W43" s="15"/>
    </row>
    <row r="44" spans="1:23" x14ac:dyDescent="0.25">
      <c r="A44" s="13">
        <f>'270 merge'!A41</f>
        <v>73050</v>
      </c>
      <c r="B44" s="15">
        <f>'270 merge'!G41</f>
        <v>0</v>
      </c>
      <c r="C44" s="15">
        <f>'270 merge'!H41</f>
        <v>0</v>
      </c>
      <c r="D44" s="15">
        <f>'270 merge'!L41</f>
        <v>60</v>
      </c>
      <c r="E44" s="15">
        <f>'270 merge'!M41</f>
        <v>331</v>
      </c>
      <c r="F44" s="15">
        <f>'270 merge'!B41</f>
        <v>142</v>
      </c>
      <c r="G44" s="15">
        <f>'270 merge'!D41</f>
        <v>250</v>
      </c>
      <c r="H44" s="15">
        <f>'270 merge'!C41</f>
        <v>53</v>
      </c>
      <c r="I44" s="15">
        <f>'270 merge'!E41</f>
        <v>118</v>
      </c>
      <c r="J44" s="15"/>
      <c r="K44" s="15"/>
      <c r="L44" s="15"/>
      <c r="M44" s="13"/>
      <c r="N44" s="15"/>
      <c r="O44" s="15"/>
      <c r="P44" s="15"/>
      <c r="Q44" s="15"/>
      <c r="R44" s="15"/>
      <c r="S44" s="15"/>
      <c r="T44" s="15"/>
      <c r="U44" s="15"/>
      <c r="V44" s="15"/>
      <c r="W44" s="15"/>
    </row>
    <row r="45" spans="1:23" x14ac:dyDescent="0.25">
      <c r="A45" s="13">
        <f>'270 merge'!A42</f>
        <v>73100</v>
      </c>
      <c r="B45" s="15">
        <f>'270 merge'!G42</f>
        <v>0</v>
      </c>
      <c r="C45" s="15">
        <f>'270 merge'!H42</f>
        <v>0</v>
      </c>
      <c r="D45" s="15">
        <f>'270 merge'!L42</f>
        <v>62</v>
      </c>
      <c r="E45" s="15">
        <f>'270 merge'!M42</f>
        <v>339</v>
      </c>
      <c r="F45" s="15">
        <f>'270 merge'!B42</f>
        <v>181</v>
      </c>
      <c r="G45" s="15">
        <f>'270 merge'!D42</f>
        <v>300</v>
      </c>
      <c r="H45" s="15">
        <f>'270 merge'!C42</f>
        <v>30</v>
      </c>
      <c r="I45" s="15">
        <f>'270 merge'!E42</f>
        <v>77</v>
      </c>
      <c r="J45" s="15"/>
      <c r="K45" s="15"/>
      <c r="L45" s="15"/>
      <c r="M45" s="13"/>
      <c r="N45" s="15"/>
      <c r="O45" s="15"/>
      <c r="P45" s="15"/>
      <c r="Q45" s="15"/>
      <c r="R45" s="15"/>
      <c r="S45" s="15"/>
      <c r="T45" s="15"/>
      <c r="U45" s="15"/>
      <c r="V45" s="15"/>
      <c r="W45" s="15"/>
    </row>
    <row r="46" spans="1:23" x14ac:dyDescent="0.25">
      <c r="A46" s="13">
        <f>'270 merge'!A43</f>
        <v>73150</v>
      </c>
      <c r="B46" s="15">
        <f>'270 merge'!G43</f>
        <v>0</v>
      </c>
      <c r="C46" s="15">
        <f>'270 merge'!H43</f>
        <v>0</v>
      </c>
      <c r="D46" s="15">
        <f>'270 merge'!L43</f>
        <v>65</v>
      </c>
      <c r="E46" s="15">
        <f>'270 merge'!M43</f>
        <v>353</v>
      </c>
      <c r="F46" s="15">
        <f>'270 merge'!B43</f>
        <v>259</v>
      </c>
      <c r="G46" s="15">
        <f>'270 merge'!D43</f>
        <v>408</v>
      </c>
      <c r="H46" s="15">
        <f>'270 merge'!C43</f>
        <v>18</v>
      </c>
      <c r="I46" s="15">
        <f>'270 merge'!E43</f>
        <v>45</v>
      </c>
      <c r="J46" s="15"/>
      <c r="K46" s="15"/>
      <c r="L46" s="15"/>
      <c r="M46" s="13"/>
      <c r="N46" s="15"/>
      <c r="O46" s="15"/>
      <c r="P46" s="15"/>
      <c r="Q46" s="15"/>
      <c r="R46" s="15"/>
      <c r="S46" s="15"/>
      <c r="T46" s="15"/>
      <c r="U46" s="15"/>
      <c r="V46" s="15"/>
      <c r="W46" s="15"/>
    </row>
    <row r="47" spans="1:23" x14ac:dyDescent="0.25">
      <c r="A47" s="13">
        <f>'270 merge'!A44</f>
        <v>73200</v>
      </c>
      <c r="B47" s="15">
        <f>'270 merge'!G44</f>
        <v>0</v>
      </c>
      <c r="C47" s="15">
        <f>'270 merge'!H44</f>
        <v>0</v>
      </c>
      <c r="D47" s="15">
        <f>'270 merge'!L44</f>
        <v>65</v>
      </c>
      <c r="E47" s="15">
        <f>'270 merge'!M44</f>
        <v>362</v>
      </c>
      <c r="F47" s="15">
        <f>'270 merge'!B44</f>
        <v>248</v>
      </c>
      <c r="G47" s="15">
        <f>'270 merge'!D44</f>
        <v>470</v>
      </c>
      <c r="H47" s="15">
        <f>'270 merge'!C44</f>
        <v>9</v>
      </c>
      <c r="I47" s="15">
        <f>'270 merge'!E44</f>
        <v>25</v>
      </c>
      <c r="J47" s="15"/>
      <c r="K47" s="15"/>
      <c r="L47" s="15"/>
      <c r="M47" s="13"/>
      <c r="N47" s="15"/>
      <c r="O47" s="15"/>
      <c r="P47" s="15"/>
      <c r="Q47" s="15"/>
      <c r="R47" s="15"/>
      <c r="S47" s="15"/>
      <c r="T47" s="15"/>
      <c r="U47" s="15"/>
      <c r="V47" s="15"/>
      <c r="W47" s="15"/>
    </row>
    <row r="48" spans="1:23" x14ac:dyDescent="0.25">
      <c r="A48" s="13">
        <f>'270 merge'!A45</f>
        <v>73250</v>
      </c>
      <c r="B48" s="15">
        <f>'270 merge'!G45</f>
        <v>0</v>
      </c>
      <c r="C48" s="15">
        <f>'270 merge'!H45</f>
        <v>0</v>
      </c>
      <c r="D48" s="15">
        <f>'270 merge'!L45</f>
        <v>66</v>
      </c>
      <c r="E48" s="15">
        <f>'270 merge'!M45</f>
        <v>364</v>
      </c>
      <c r="F48" s="15">
        <f>'270 merge'!B45</f>
        <v>256</v>
      </c>
      <c r="G48" s="15">
        <f>'270 merge'!D45</f>
        <v>467</v>
      </c>
      <c r="H48" s="15">
        <f>'270 merge'!C45</f>
        <v>8</v>
      </c>
      <c r="I48" s="15">
        <f>'270 merge'!E45</f>
        <v>16</v>
      </c>
      <c r="J48" s="15"/>
      <c r="K48" s="15"/>
      <c r="L48" s="15"/>
      <c r="M48" s="13"/>
      <c r="N48" s="15"/>
      <c r="O48" s="15"/>
      <c r="P48" s="15"/>
      <c r="Q48" s="15"/>
      <c r="R48" s="15"/>
      <c r="S48" s="15"/>
      <c r="T48" s="15"/>
      <c r="U48" s="15"/>
      <c r="V48" s="15"/>
      <c r="W48" s="15"/>
    </row>
    <row r="49" spans="1:23" x14ac:dyDescent="0.25">
      <c r="A49" s="13">
        <f>'270 merge'!A46</f>
        <v>73300</v>
      </c>
      <c r="B49" s="15">
        <f>'270 merge'!G46</f>
        <v>0</v>
      </c>
      <c r="C49" s="15">
        <f>'270 merge'!H46</f>
        <v>0</v>
      </c>
      <c r="D49" s="15">
        <f>'270 merge'!L46</f>
        <v>66</v>
      </c>
      <c r="E49" s="15">
        <f>'270 merge'!M46</f>
        <v>367</v>
      </c>
      <c r="F49" s="15">
        <f>'270 merge'!B46</f>
        <v>237</v>
      </c>
      <c r="G49" s="15">
        <f>'270 merge'!D46</f>
        <v>457</v>
      </c>
      <c r="H49" s="15">
        <f>'270 merge'!C46</f>
        <v>14</v>
      </c>
      <c r="I49" s="15">
        <f>'270 merge'!E46</f>
        <v>21</v>
      </c>
      <c r="J49" s="15"/>
      <c r="K49" s="15"/>
      <c r="L49" s="15"/>
      <c r="M49" s="29" t="s">
        <v>39</v>
      </c>
      <c r="N49" s="15"/>
      <c r="O49" s="2">
        <f>SUM(O6:O48,C6:C48)</f>
        <v>64</v>
      </c>
      <c r="P49" s="2"/>
      <c r="Q49" s="2">
        <f t="shared" ref="Q49:W49" si="0">SUM(Q6:Q48,E6:E48)</f>
        <v>13588</v>
      </c>
      <c r="R49" s="2"/>
      <c r="S49" s="2">
        <f t="shared" si="0"/>
        <v>13493</v>
      </c>
      <c r="T49" s="2"/>
      <c r="U49" s="2">
        <f t="shared" si="0"/>
        <v>13135</v>
      </c>
      <c r="V49" s="2"/>
      <c r="W49" s="2">
        <f t="shared" si="0"/>
        <v>0</v>
      </c>
    </row>
    <row r="50" spans="1:23" x14ac:dyDescent="0.25">
      <c r="A50" s="13">
        <f>'270 merge'!A47</f>
        <v>73350</v>
      </c>
      <c r="B50" s="15">
        <f>'270 merge'!G47</f>
        <v>0</v>
      </c>
      <c r="C50" s="15">
        <f>'270 merge'!H47</f>
        <v>0</v>
      </c>
      <c r="D50" s="15">
        <f>'270 merge'!L47</f>
        <v>65</v>
      </c>
      <c r="E50" s="15">
        <f>'270 merge'!M47</f>
        <v>364</v>
      </c>
      <c r="F50" s="15">
        <f>'270 merge'!B47</f>
        <v>220</v>
      </c>
      <c r="G50" s="15">
        <f>'270 merge'!D47</f>
        <v>424</v>
      </c>
      <c r="H50" s="15">
        <f>'270 merge'!C47</f>
        <v>9</v>
      </c>
      <c r="I50" s="15">
        <f>'270 merge'!E47</f>
        <v>22</v>
      </c>
      <c r="J50" s="15"/>
      <c r="K50" s="15"/>
      <c r="L50" s="15"/>
      <c r="M50" s="29" t="s">
        <v>38</v>
      </c>
      <c r="N50" s="15"/>
      <c r="O50" s="15">
        <f>GS006A!O53</f>
        <v>18269</v>
      </c>
      <c r="P50" s="15"/>
      <c r="Q50" s="15">
        <f>GS006A!Q53</f>
        <v>4811</v>
      </c>
      <c r="R50" s="15"/>
      <c r="S50" s="15">
        <f>GS006A!S53</f>
        <v>25697</v>
      </c>
      <c r="T50" s="15"/>
      <c r="U50" s="15">
        <f>GS006A!U53</f>
        <v>31661</v>
      </c>
      <c r="V50" s="15"/>
      <c r="W50" s="15">
        <f>GS006A!W53</f>
        <v>0</v>
      </c>
    </row>
    <row r="51" spans="1:23" x14ac:dyDescent="0.25">
      <c r="A51" s="13">
        <f>'270 merge'!A48</f>
        <v>73400</v>
      </c>
      <c r="B51" s="15">
        <f>'270 merge'!G48</f>
        <v>0</v>
      </c>
      <c r="C51" s="15">
        <f>'270 merge'!H48</f>
        <v>0</v>
      </c>
      <c r="D51" s="15">
        <f>'270 merge'!L48</f>
        <v>64</v>
      </c>
      <c r="E51" s="15">
        <f>'270 merge'!M48</f>
        <v>359</v>
      </c>
      <c r="F51" s="15">
        <f>'270 merge'!B48</f>
        <v>161</v>
      </c>
      <c r="G51" s="15">
        <f>'270 merge'!D48</f>
        <v>353</v>
      </c>
      <c r="H51" s="15">
        <f>'270 merge'!C48</f>
        <v>21</v>
      </c>
      <c r="I51" s="15">
        <f>'270 merge'!E48</f>
        <v>28</v>
      </c>
      <c r="J51" s="15"/>
      <c r="K51" s="15"/>
      <c r="L51" s="15"/>
      <c r="M51" s="29" t="s">
        <v>38</v>
      </c>
      <c r="N51" s="15"/>
      <c r="O51" s="15">
        <f>GS006B!O53</f>
        <v>10453</v>
      </c>
      <c r="P51" s="15"/>
      <c r="Q51" s="15">
        <f>GS006B!Q53</f>
        <v>28646</v>
      </c>
      <c r="R51" s="15"/>
      <c r="S51" s="15">
        <f>GS006B!S53</f>
        <v>36254</v>
      </c>
      <c r="T51" s="15"/>
      <c r="U51" s="15">
        <f>GS006B!U53</f>
        <v>33727</v>
      </c>
      <c r="V51" s="15"/>
      <c r="W51" s="15">
        <f>GS006B!W53</f>
        <v>1986</v>
      </c>
    </row>
    <row r="52" spans="1:23" ht="15.75" thickBot="1" x14ac:dyDescent="0.3">
      <c r="A52" s="17">
        <f>'270 merge'!A49</f>
        <v>73450</v>
      </c>
      <c r="B52" s="15">
        <f>'270 merge'!G49</f>
        <v>0</v>
      </c>
      <c r="C52" s="15">
        <f>'270 merge'!H49</f>
        <v>0</v>
      </c>
      <c r="D52" s="18">
        <f>'270 merge'!L49</f>
        <v>61</v>
      </c>
      <c r="E52" s="18">
        <f>'270 merge'!M49</f>
        <v>348</v>
      </c>
      <c r="F52" s="18">
        <f>'270 merge'!B49</f>
        <v>120</v>
      </c>
      <c r="G52" s="18">
        <f>'270 merge'!D49</f>
        <v>261</v>
      </c>
      <c r="H52" s="18">
        <f>'270 merge'!C49</f>
        <v>18</v>
      </c>
      <c r="I52" s="18">
        <f>'270 merge'!E49</f>
        <v>37</v>
      </c>
      <c r="J52" s="18"/>
      <c r="K52" s="18"/>
      <c r="L52" s="18"/>
      <c r="M52" s="30" t="s">
        <v>38</v>
      </c>
      <c r="N52" s="18"/>
      <c r="O52" s="18">
        <f>GS006C!O53</f>
        <v>21423</v>
      </c>
      <c r="P52" s="18"/>
      <c r="Q52" s="18">
        <f>GS006C!Q53</f>
        <v>0</v>
      </c>
      <c r="R52" s="18"/>
      <c r="S52" s="18">
        <f>GS006C!S53</f>
        <v>10169</v>
      </c>
      <c r="T52" s="18"/>
      <c r="U52" s="18">
        <f>GS006C!U53</f>
        <v>13880</v>
      </c>
      <c r="V52" s="18"/>
      <c r="W52" s="18">
        <f>GS006C!W53</f>
        <v>0</v>
      </c>
    </row>
    <row r="53" spans="1:23" ht="32.25" customHeight="1" thickBot="1" x14ac:dyDescent="0.3">
      <c r="A53" s="36" t="s">
        <v>37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1"/>
      <c r="O53" s="32">
        <f>SUM(O49:O52)</f>
        <v>50209</v>
      </c>
      <c r="P53" s="32"/>
      <c r="Q53" s="32">
        <f t="shared" ref="Q53:W53" si="1">SUM(Q49:Q52)</f>
        <v>47045</v>
      </c>
      <c r="R53" s="32"/>
      <c r="S53" s="32">
        <f t="shared" si="1"/>
        <v>85613</v>
      </c>
      <c r="T53" s="32"/>
      <c r="U53" s="32">
        <f t="shared" si="1"/>
        <v>92403</v>
      </c>
      <c r="V53" s="32"/>
      <c r="W53" s="32">
        <f t="shared" si="1"/>
        <v>1986</v>
      </c>
    </row>
    <row r="54" spans="1:23" x14ac:dyDescent="0.25">
      <c r="A54" s="8"/>
      <c r="M54" s="8"/>
    </row>
    <row r="55" spans="1:23" x14ac:dyDescent="0.25">
      <c r="A55" s="8"/>
      <c r="M55" s="8"/>
    </row>
    <row r="56" spans="1:23" x14ac:dyDescent="0.25">
      <c r="A56" s="8"/>
    </row>
    <row r="57" spans="1:23" x14ac:dyDescent="0.25">
      <c r="A57" s="8"/>
    </row>
    <row r="58" spans="1:23" x14ac:dyDescent="0.25">
      <c r="A58" s="8"/>
    </row>
    <row r="59" spans="1:23" x14ac:dyDescent="0.25">
      <c r="A59" s="8"/>
    </row>
    <row r="60" spans="1:23" x14ac:dyDescent="0.25">
      <c r="A60" s="8"/>
    </row>
    <row r="61" spans="1:23" x14ac:dyDescent="0.25">
      <c r="A61" s="8"/>
    </row>
    <row r="62" spans="1:23" x14ac:dyDescent="0.25">
      <c r="A62" s="8"/>
    </row>
    <row r="63" spans="1:23" x14ac:dyDescent="0.25">
      <c r="A63" s="8"/>
    </row>
  </sheetData>
  <mergeCells count="7">
    <mergeCell ref="N1:Q1"/>
    <mergeCell ref="R1:W1"/>
    <mergeCell ref="A53:M53"/>
    <mergeCell ref="A1:A4"/>
    <mergeCell ref="B1:E1"/>
    <mergeCell ref="F1:K1"/>
    <mergeCell ref="M1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Ramp L</vt:lpstr>
      <vt:lpstr>Ramp P1</vt:lpstr>
      <vt:lpstr>Ramp P2</vt:lpstr>
      <vt:lpstr>Ramp R</vt:lpstr>
      <vt:lpstr>Ramp S</vt:lpstr>
      <vt:lpstr>Accel</vt:lpstr>
      <vt:lpstr>Decel</vt:lpstr>
      <vt:lpstr>270 west</vt:lpstr>
      <vt:lpstr>270 merge</vt:lpstr>
      <vt:lpstr>GS006A</vt:lpstr>
      <vt:lpstr>GS006B</vt:lpstr>
      <vt:lpstr>GS006C</vt:lpstr>
      <vt:lpstr>GS006D</vt:lpstr>
      <vt:lpstr>'270 merge'!_270WEST_10_11_2016</vt:lpstr>
      <vt:lpstr>'270 west'!_270WEST_10_11_2016</vt:lpstr>
      <vt:lpstr>'Ramp L'!Ramp_L_10_16_2016</vt:lpstr>
      <vt:lpstr>'Ramp P1'!rampp2_10_16_2016</vt:lpstr>
      <vt:lpstr>'Ramp P2'!rampp2_10_16_2016</vt:lpstr>
      <vt:lpstr>'Ramp R'!rampp2_10_16_2016</vt:lpstr>
      <vt:lpstr>'Ramp S'!rampS_10_16_2016</vt:lpstr>
      <vt:lpstr>Accel!us23accel_10_16_2016</vt:lpstr>
      <vt:lpstr>Decel!us23decel_10_16_2016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Frankhouser</dc:creator>
  <cp:lastModifiedBy>Caroline Wong</cp:lastModifiedBy>
  <dcterms:created xsi:type="dcterms:W3CDTF">2017-06-27T18:24:39Z</dcterms:created>
  <dcterms:modified xsi:type="dcterms:W3CDTF">2022-12-07T22:12:05Z</dcterms:modified>
</cp:coreProperties>
</file>